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6C0EEBD3-8D94-4D42-A1F3-1B45EACB6566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Прил 4" sheetId="1" r:id="rId1"/>
    <sheet name="Прил 3" sheetId="2" r:id="rId2"/>
    <sheet name="Лист3" sheetId="3" r:id="rId3"/>
    <sheet name="проект 22 год" sheetId="4" r:id="rId4"/>
  </sheets>
  <definedNames>
    <definedName name="_GoBack" localSheetId="0">'Прил 4'!$A$1</definedName>
    <definedName name="_GoBack" localSheetId="3">'проект 22 год'!$A$1</definedName>
    <definedName name="_xlnm.Print_Area" localSheetId="1">'Прил 3'!$A$1:$O$186</definedName>
  </definedNames>
  <calcPr calcId="18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08" i="2" l="1"/>
  <c r="J108" i="2"/>
  <c r="J100" i="2"/>
  <c r="J138" i="2"/>
  <c r="H138" i="2" s="1"/>
  <c r="J177" i="2"/>
  <c r="J175" i="2"/>
  <c r="J173" i="2"/>
  <c r="J171" i="2"/>
  <c r="J169" i="2"/>
  <c r="J167" i="2"/>
  <c r="J165" i="2"/>
  <c r="J163" i="2"/>
  <c r="J161" i="2"/>
  <c r="J159" i="2"/>
  <c r="J157" i="2"/>
  <c r="J155" i="2"/>
  <c r="J153" i="2"/>
  <c r="J151" i="2"/>
  <c r="J149" i="2"/>
  <c r="J147" i="2"/>
  <c r="J145" i="2"/>
  <c r="J143" i="2"/>
  <c r="J141" i="2"/>
  <c r="J139" i="2"/>
  <c r="H178" i="2"/>
  <c r="H176" i="2"/>
  <c r="H174" i="2"/>
  <c r="H172" i="2"/>
  <c r="H170" i="2"/>
  <c r="H168" i="2"/>
  <c r="H166" i="2"/>
  <c r="H164" i="2"/>
  <c r="H162" i="2"/>
  <c r="H160" i="2"/>
  <c r="H158" i="2"/>
  <c r="H156" i="2"/>
  <c r="H154" i="2"/>
  <c r="H152" i="2"/>
  <c r="H150" i="2"/>
  <c r="H148" i="2"/>
  <c r="H146" i="2"/>
  <c r="H144" i="2"/>
  <c r="H142" i="2"/>
  <c r="H140" i="2"/>
  <c r="J123" i="2"/>
  <c r="H104" i="2"/>
  <c r="H103" i="2" s="1"/>
  <c r="I103" i="2"/>
  <c r="K103" i="2"/>
  <c r="L103" i="2"/>
  <c r="M103" i="2"/>
  <c r="J103" i="2"/>
  <c r="F288" i="1"/>
  <c r="F285" i="1" s="1"/>
  <c r="F287" i="1"/>
  <c r="D410" i="1"/>
  <c r="D409" i="1"/>
  <c r="D408" i="1"/>
  <c r="D407" i="1"/>
  <c r="D406" i="1"/>
  <c r="F405" i="1"/>
  <c r="D405" i="1" s="1"/>
  <c r="D404" i="1"/>
  <c r="D403" i="1"/>
  <c r="D402" i="1"/>
  <c r="D401" i="1"/>
  <c r="D400" i="1"/>
  <c r="F399" i="1"/>
  <c r="D399" i="1" s="1"/>
  <c r="D398" i="1"/>
  <c r="D397" i="1"/>
  <c r="D396" i="1"/>
  <c r="D395" i="1"/>
  <c r="D394" i="1"/>
  <c r="F393" i="1"/>
  <c r="D393" i="1" s="1"/>
  <c r="D392" i="1"/>
  <c r="D391" i="1"/>
  <c r="D390" i="1"/>
  <c r="D389" i="1"/>
  <c r="D388" i="1"/>
  <c r="F387" i="1"/>
  <c r="D387" i="1" s="1"/>
  <c r="D386" i="1"/>
  <c r="D385" i="1"/>
  <c r="D384" i="1"/>
  <c r="D383" i="1"/>
  <c r="D382" i="1"/>
  <c r="F381" i="1"/>
  <c r="D381" i="1" s="1"/>
  <c r="D380" i="1"/>
  <c r="D379" i="1"/>
  <c r="D378" i="1"/>
  <c r="D377" i="1"/>
  <c r="D376" i="1"/>
  <c r="F375" i="1"/>
  <c r="D375" i="1" s="1"/>
  <c r="D374" i="1"/>
  <c r="D373" i="1"/>
  <c r="D372" i="1"/>
  <c r="D371" i="1"/>
  <c r="D370" i="1"/>
  <c r="F369" i="1"/>
  <c r="D369" i="1" s="1"/>
  <c r="D368" i="1"/>
  <c r="D367" i="1"/>
  <c r="D366" i="1"/>
  <c r="D365" i="1"/>
  <c r="D364" i="1"/>
  <c r="F363" i="1"/>
  <c r="D363" i="1" s="1"/>
  <c r="D362" i="1"/>
  <c r="D361" i="1"/>
  <c r="D360" i="1"/>
  <c r="D359" i="1"/>
  <c r="D358" i="1"/>
  <c r="F357" i="1"/>
  <c r="D357" i="1" s="1"/>
  <c r="D356" i="1"/>
  <c r="D355" i="1"/>
  <c r="D354" i="1"/>
  <c r="D353" i="1"/>
  <c r="D352" i="1"/>
  <c r="F351" i="1"/>
  <c r="D351" i="1" s="1"/>
  <c r="D350" i="1"/>
  <c r="D349" i="1"/>
  <c r="D348" i="1"/>
  <c r="D347" i="1"/>
  <c r="D346" i="1"/>
  <c r="F345" i="1"/>
  <c r="D345" i="1" s="1"/>
  <c r="D344" i="1"/>
  <c r="D343" i="1"/>
  <c r="D342" i="1"/>
  <c r="D341" i="1"/>
  <c r="D340" i="1"/>
  <c r="F339" i="1"/>
  <c r="D339" i="1" s="1"/>
  <c r="D338" i="1"/>
  <c r="D337" i="1"/>
  <c r="D336" i="1"/>
  <c r="D335" i="1"/>
  <c r="D334" i="1"/>
  <c r="F333" i="1"/>
  <c r="D333" i="1" s="1"/>
  <c r="D332" i="1"/>
  <c r="D331" i="1"/>
  <c r="D330" i="1"/>
  <c r="D329" i="1"/>
  <c r="D328" i="1"/>
  <c r="F327" i="1"/>
  <c r="D327" i="1" s="1"/>
  <c r="D326" i="1"/>
  <c r="D325" i="1"/>
  <c r="D324" i="1"/>
  <c r="D323" i="1"/>
  <c r="D322" i="1"/>
  <c r="F321" i="1"/>
  <c r="D321" i="1" s="1"/>
  <c r="D320" i="1"/>
  <c r="D319" i="1"/>
  <c r="D318" i="1"/>
  <c r="D317" i="1"/>
  <c r="D316" i="1"/>
  <c r="F315" i="1"/>
  <c r="D315" i="1" s="1"/>
  <c r="D314" i="1"/>
  <c r="D313" i="1"/>
  <c r="D312" i="1"/>
  <c r="D311" i="1"/>
  <c r="D310" i="1"/>
  <c r="F309" i="1"/>
  <c r="D309" i="1" s="1"/>
  <c r="D308" i="1"/>
  <c r="D307" i="1"/>
  <c r="D306" i="1"/>
  <c r="D305" i="1"/>
  <c r="D304" i="1"/>
  <c r="F303" i="1"/>
  <c r="D303" i="1" s="1"/>
  <c r="D302" i="1"/>
  <c r="D301" i="1"/>
  <c r="D300" i="1"/>
  <c r="D299" i="1"/>
  <c r="D298" i="1"/>
  <c r="F297" i="1"/>
  <c r="D297" i="1" s="1"/>
  <c r="D296" i="1"/>
  <c r="D295" i="1"/>
  <c r="D294" i="1"/>
  <c r="D293" i="1"/>
  <c r="D292" i="1"/>
  <c r="F291" i="1"/>
  <c r="D291" i="1" s="1"/>
  <c r="J137" i="2" l="1"/>
  <c r="H137" i="2" s="1"/>
  <c r="F257" i="1"/>
  <c r="F252" i="1"/>
  <c r="E140" i="1"/>
  <c r="J115" i="2"/>
  <c r="K115" i="2"/>
  <c r="L115" i="2"/>
  <c r="M115" i="2"/>
  <c r="J122" i="2"/>
  <c r="J121" i="2"/>
  <c r="F246" i="1"/>
  <c r="F233" i="1" s="1"/>
  <c r="F273" i="1"/>
  <c r="J273" i="1"/>
  <c r="D281" i="1"/>
  <c r="F279" i="1" l="1"/>
  <c r="L122" i="2" l="1"/>
  <c r="M122" i="2"/>
  <c r="I101" i="2"/>
  <c r="I124" i="2"/>
  <c r="I113" i="2" l="1"/>
  <c r="I183" i="2"/>
  <c r="I123" i="2"/>
  <c r="I133" i="2"/>
  <c r="I129" i="2" s="1"/>
  <c r="I184" i="2"/>
  <c r="G214" i="1"/>
  <c r="H214" i="1"/>
  <c r="I214" i="1"/>
  <c r="H252" i="1"/>
  <c r="I252" i="1"/>
  <c r="F214" i="1"/>
  <c r="F215" i="1"/>
  <c r="F191" i="1" s="1"/>
  <c r="F251" i="1"/>
  <c r="F232" i="1" s="1"/>
  <c r="G273" i="1"/>
  <c r="H273" i="1"/>
  <c r="I273" i="1"/>
  <c r="E273" i="1"/>
  <c r="D274" i="1"/>
  <c r="D275" i="1"/>
  <c r="D276" i="1"/>
  <c r="D277" i="1"/>
  <c r="D278" i="1"/>
  <c r="G279" i="1"/>
  <c r="H279" i="1"/>
  <c r="I279" i="1"/>
  <c r="E279" i="1"/>
  <c r="D280" i="1"/>
  <c r="D282" i="1"/>
  <c r="D283" i="1"/>
  <c r="D284" i="1"/>
  <c r="E179" i="1"/>
  <c r="E185" i="1"/>
  <c r="E214" i="1"/>
  <c r="E215" i="1"/>
  <c r="E196" i="1"/>
  <c r="D196" i="1" s="1"/>
  <c r="E252" i="1"/>
  <c r="E270" i="1"/>
  <c r="E420" i="1"/>
  <c r="E414" i="1" s="1"/>
  <c r="D17" i="1"/>
  <c r="I185" i="2"/>
  <c r="H111" i="2"/>
  <c r="I108" i="2"/>
  <c r="E413" i="1"/>
  <c r="E164" i="1"/>
  <c r="E209" i="1"/>
  <c r="E251" i="1"/>
  <c r="D284" i="4"/>
  <c r="D283" i="4"/>
  <c r="I282" i="4"/>
  <c r="I279" i="4" s="1"/>
  <c r="H282" i="4"/>
  <c r="H276" i="4" s="1"/>
  <c r="H273" i="4" s="1"/>
  <c r="E282" i="4"/>
  <c r="D281" i="4"/>
  <c r="D280" i="4"/>
  <c r="H279" i="4"/>
  <c r="G279" i="4"/>
  <c r="F279" i="4"/>
  <c r="E279" i="4"/>
  <c r="D278" i="4"/>
  <c r="D277" i="4"/>
  <c r="I276" i="4"/>
  <c r="G276" i="4"/>
  <c r="G273" i="4" s="1"/>
  <c r="F276" i="4"/>
  <c r="F273" i="4" s="1"/>
  <c r="E276" i="4"/>
  <c r="D275" i="4"/>
  <c r="D274" i="4"/>
  <c r="I273" i="4"/>
  <c r="E273" i="4"/>
  <c r="D272" i="4"/>
  <c r="D271" i="4"/>
  <c r="E270" i="4"/>
  <c r="D270" i="4" s="1"/>
  <c r="E269" i="4"/>
  <c r="D268" i="4"/>
  <c r="I267" i="4"/>
  <c r="H267" i="4"/>
  <c r="G267" i="4"/>
  <c r="F267" i="4"/>
  <c r="D266" i="4"/>
  <c r="E265" i="4"/>
  <c r="D265" i="4" s="1"/>
  <c r="E264" i="4"/>
  <c r="D264" i="4" s="1"/>
  <c r="E263" i="4"/>
  <c r="D263" i="4" s="1"/>
  <c r="D262" i="4"/>
  <c r="I261" i="4"/>
  <c r="H261" i="4"/>
  <c r="G261" i="4"/>
  <c r="F261" i="4"/>
  <c r="D260" i="4"/>
  <c r="D259" i="4"/>
  <c r="D258" i="4"/>
  <c r="H257" i="4"/>
  <c r="H255" i="4" s="1"/>
  <c r="G257" i="4"/>
  <c r="G255" i="4" s="1"/>
  <c r="F257" i="4"/>
  <c r="E257" i="4"/>
  <c r="F256" i="4"/>
  <c r="F255" i="4" s="1"/>
  <c r="E256" i="4"/>
  <c r="I255" i="4"/>
  <c r="E255" i="4"/>
  <c r="D254" i="4"/>
  <c r="E253" i="4"/>
  <c r="D253" i="4" s="1"/>
  <c r="I252" i="4"/>
  <c r="I249" i="4" s="1"/>
  <c r="H252" i="4"/>
  <c r="G252" i="4"/>
  <c r="G249" i="4" s="1"/>
  <c r="F252" i="4"/>
  <c r="E252" i="4"/>
  <c r="E251" i="4"/>
  <c r="D251" i="4" s="1"/>
  <c r="D250" i="4"/>
  <c r="H249" i="4"/>
  <c r="F249" i="4"/>
  <c r="D248" i="4"/>
  <c r="D247" i="4"/>
  <c r="E246" i="4"/>
  <c r="D246" i="4" s="1"/>
  <c r="E245" i="4"/>
  <c r="D245" i="4" s="1"/>
  <c r="D244" i="4"/>
  <c r="I243" i="4"/>
  <c r="H243" i="4"/>
  <c r="G243" i="4"/>
  <c r="F243" i="4"/>
  <c r="E243" i="4"/>
  <c r="D242" i="4" s="1"/>
  <c r="D241" i="4"/>
  <c r="D240" i="4"/>
  <c r="D239" i="4"/>
  <c r="D238" i="4"/>
  <c r="E235" i="4"/>
  <c r="D235" i="4" s="1"/>
  <c r="I233" i="4"/>
  <c r="H233" i="4"/>
  <c r="G233" i="4"/>
  <c r="F233" i="4"/>
  <c r="E233" i="4"/>
  <c r="I232" i="4"/>
  <c r="H232" i="4"/>
  <c r="G232" i="4"/>
  <c r="F232" i="4"/>
  <c r="I231" i="4"/>
  <c r="I157" i="4" s="1"/>
  <c r="H231" i="4"/>
  <c r="G231" i="4"/>
  <c r="F231" i="4"/>
  <c r="F157" i="4" s="1"/>
  <c r="E231" i="4"/>
  <c r="H230" i="4"/>
  <c r="D229" i="4"/>
  <c r="D228" i="4"/>
  <c r="D227" i="4"/>
  <c r="D226" i="4"/>
  <c r="D225" i="4"/>
  <c r="I224" i="4"/>
  <c r="H224" i="4"/>
  <c r="G224" i="4"/>
  <c r="F224" i="4"/>
  <c r="E224" i="4"/>
  <c r="D223" i="4"/>
  <c r="D222" i="4"/>
  <c r="D221" i="4"/>
  <c r="D220" i="4"/>
  <c r="D219" i="4"/>
  <c r="I218" i="4"/>
  <c r="H218" i="4"/>
  <c r="G218" i="4"/>
  <c r="F218" i="4"/>
  <c r="E218" i="4"/>
  <c r="D217" i="4"/>
  <c r="D216" i="4"/>
  <c r="I215" i="4"/>
  <c r="H215" i="4"/>
  <c r="G215" i="4"/>
  <c r="F215" i="4"/>
  <c r="E215" i="4"/>
  <c r="I214" i="4"/>
  <c r="I212" i="4" s="1"/>
  <c r="H214" i="4"/>
  <c r="G214" i="4"/>
  <c r="F214" i="4"/>
  <c r="E214" i="4"/>
  <c r="D214" i="4" s="1"/>
  <c r="D213" i="4"/>
  <c r="G212" i="4"/>
  <c r="D211" i="4"/>
  <c r="D210" i="4"/>
  <c r="D209" i="4"/>
  <c r="D208" i="4"/>
  <c r="D207" i="4"/>
  <c r="D206" i="4" s="1"/>
  <c r="I206" i="4"/>
  <c r="H206" i="4"/>
  <c r="G206" i="4"/>
  <c r="F206" i="4"/>
  <c r="E206" i="4"/>
  <c r="D205" i="4"/>
  <c r="D204" i="4"/>
  <c r="D203" i="4"/>
  <c r="D202" i="4"/>
  <c r="D201" i="4"/>
  <c r="I200" i="4"/>
  <c r="H200" i="4"/>
  <c r="G200" i="4"/>
  <c r="F200" i="4"/>
  <c r="E200" i="4"/>
  <c r="D199" i="4"/>
  <c r="D198" i="4"/>
  <c r="D197" i="4"/>
  <c r="D196" i="4"/>
  <c r="D195" i="4"/>
  <c r="I194" i="4"/>
  <c r="H194" i="4"/>
  <c r="G194" i="4"/>
  <c r="F194" i="4"/>
  <c r="E194" i="4"/>
  <c r="D194" i="4"/>
  <c r="D193" i="4"/>
  <c r="D192" i="4"/>
  <c r="I191" i="4"/>
  <c r="H191" i="4"/>
  <c r="G191" i="4"/>
  <c r="E191" i="4"/>
  <c r="G190" i="4"/>
  <c r="D189" i="4"/>
  <c r="G188" i="4"/>
  <c r="D187" i="4"/>
  <c r="D186" i="4"/>
  <c r="D185" i="4"/>
  <c r="D184" i="4"/>
  <c r="D183" i="4"/>
  <c r="I182" i="4"/>
  <c r="H182" i="4"/>
  <c r="G182" i="4"/>
  <c r="F182" i="4"/>
  <c r="E182" i="4"/>
  <c r="D181" i="4"/>
  <c r="D180" i="4"/>
  <c r="D179" i="4"/>
  <c r="D178" i="4"/>
  <c r="D177" i="4"/>
  <c r="I176" i="4"/>
  <c r="H176" i="4"/>
  <c r="G176" i="4"/>
  <c r="F176" i="4"/>
  <c r="E176" i="4"/>
  <c r="D173" i="4"/>
  <c r="D172" i="4"/>
  <c r="D171" i="4"/>
  <c r="D170" i="4"/>
  <c r="D169" i="4"/>
  <c r="I168" i="4"/>
  <c r="H168" i="4"/>
  <c r="G168" i="4"/>
  <c r="F168" i="4"/>
  <c r="E168" i="4"/>
  <c r="D168" i="4"/>
  <c r="D167" i="4"/>
  <c r="D166" i="4"/>
  <c r="I165" i="4"/>
  <c r="H165" i="4"/>
  <c r="G165" i="4"/>
  <c r="F165" i="4"/>
  <c r="F162" i="4" s="1"/>
  <c r="E165" i="4"/>
  <c r="D164" i="4"/>
  <c r="D163" i="4"/>
  <c r="I162" i="4"/>
  <c r="G162" i="4"/>
  <c r="E162" i="4"/>
  <c r="D161" i="4"/>
  <c r="H157" i="4"/>
  <c r="E140" i="4"/>
  <c r="E131" i="4"/>
  <c r="E130" i="4"/>
  <c r="E129" i="4"/>
  <c r="E128" i="4"/>
  <c r="E127" i="4"/>
  <c r="K126" i="4"/>
  <c r="J126" i="4"/>
  <c r="I126" i="4"/>
  <c r="H126" i="4"/>
  <c r="G126" i="4"/>
  <c r="F126" i="4"/>
  <c r="D126" i="4"/>
  <c r="E125" i="4"/>
  <c r="E124" i="4"/>
  <c r="K123" i="4"/>
  <c r="J123" i="4"/>
  <c r="E122" i="4"/>
  <c r="E121" i="4"/>
  <c r="K120" i="4"/>
  <c r="I120" i="4"/>
  <c r="H120" i="4"/>
  <c r="G120" i="4"/>
  <c r="F120" i="4"/>
  <c r="D120" i="4"/>
  <c r="E119" i="4"/>
  <c r="D119" i="4" s="1"/>
  <c r="E118" i="4"/>
  <c r="D118" i="4" s="1"/>
  <c r="E117" i="4"/>
  <c r="D117" i="4" s="1"/>
  <c r="E116" i="4"/>
  <c r="K115" i="4"/>
  <c r="K114" i="4" s="1"/>
  <c r="J114" i="4"/>
  <c r="I114" i="4"/>
  <c r="H114" i="4"/>
  <c r="G114" i="4"/>
  <c r="F114" i="4"/>
  <c r="E113" i="4"/>
  <c r="E112" i="4"/>
  <c r="K111" i="4"/>
  <c r="J111" i="4"/>
  <c r="E111" i="4" s="1"/>
  <c r="K110" i="4"/>
  <c r="J110" i="4"/>
  <c r="E110" i="4" s="1"/>
  <c r="J109" i="4"/>
  <c r="E109" i="4" s="1"/>
  <c r="K108" i="4"/>
  <c r="I108" i="4"/>
  <c r="H108" i="4"/>
  <c r="G108" i="4"/>
  <c r="F108" i="4"/>
  <c r="D108" i="4"/>
  <c r="E107" i="4"/>
  <c r="E106" i="4"/>
  <c r="J105" i="4"/>
  <c r="E105" i="4" s="1"/>
  <c r="J104" i="4"/>
  <c r="E104" i="4" s="1"/>
  <c r="E103" i="4"/>
  <c r="K102" i="4"/>
  <c r="J102" i="4"/>
  <c r="I102" i="4"/>
  <c r="H102" i="4"/>
  <c r="G102" i="4"/>
  <c r="F102" i="4"/>
  <c r="D102" i="4"/>
  <c r="E101" i="4"/>
  <c r="E100" i="4"/>
  <c r="E99" i="4"/>
  <c r="E98" i="4"/>
  <c r="E97" i="4"/>
  <c r="E96" i="4" s="1"/>
  <c r="K94" i="4"/>
  <c r="J94" i="4"/>
  <c r="K93" i="4"/>
  <c r="J93" i="4"/>
  <c r="K92" i="4"/>
  <c r="N93" i="4" s="1"/>
  <c r="K91" i="4"/>
  <c r="I89" i="4"/>
  <c r="H89" i="4"/>
  <c r="G89" i="4"/>
  <c r="F89" i="4"/>
  <c r="D89" i="4"/>
  <c r="E88" i="4"/>
  <c r="E87" i="4"/>
  <c r="E86" i="4"/>
  <c r="E85" i="4"/>
  <c r="E84" i="4"/>
  <c r="K83" i="4"/>
  <c r="J83" i="4"/>
  <c r="I83" i="4"/>
  <c r="H83" i="4"/>
  <c r="G83" i="4"/>
  <c r="F83" i="4"/>
  <c r="D83" i="4"/>
  <c r="E82" i="4"/>
  <c r="E81" i="4"/>
  <c r="E80" i="4"/>
  <c r="E79" i="4"/>
  <c r="E78" i="4"/>
  <c r="K77" i="4"/>
  <c r="J77" i="4"/>
  <c r="I77" i="4"/>
  <c r="H77" i="4"/>
  <c r="G77" i="4"/>
  <c r="F77" i="4"/>
  <c r="D77" i="4"/>
  <c r="E76" i="4"/>
  <c r="E75" i="4"/>
  <c r="J74" i="4"/>
  <c r="E74" i="4" s="1"/>
  <c r="E73" i="4"/>
  <c r="E72" i="4"/>
  <c r="K71" i="4"/>
  <c r="I71" i="4"/>
  <c r="H71" i="4"/>
  <c r="G71" i="4"/>
  <c r="F71" i="4"/>
  <c r="D71" i="4"/>
  <c r="E70" i="4"/>
  <c r="E69" i="4"/>
  <c r="J68" i="4"/>
  <c r="E68" i="4" s="1"/>
  <c r="E67" i="4"/>
  <c r="E66" i="4"/>
  <c r="K65" i="4"/>
  <c r="I65" i="4"/>
  <c r="H65" i="4"/>
  <c r="G65" i="4"/>
  <c r="F65" i="4"/>
  <c r="D65" i="4"/>
  <c r="E64" i="4"/>
  <c r="E63" i="4"/>
  <c r="E62" i="4"/>
  <c r="E61" i="4"/>
  <c r="E60" i="4"/>
  <c r="K59" i="4"/>
  <c r="J59" i="4"/>
  <c r="I59" i="4"/>
  <c r="H59" i="4"/>
  <c r="G59" i="4"/>
  <c r="F59" i="4"/>
  <c r="D59" i="4"/>
  <c r="E58" i="4"/>
  <c r="E57" i="4"/>
  <c r="E56" i="4"/>
  <c r="E55" i="4"/>
  <c r="E54" i="4"/>
  <c r="K53" i="4"/>
  <c r="J53" i="4"/>
  <c r="I53" i="4"/>
  <c r="H53" i="4"/>
  <c r="G53" i="4"/>
  <c r="F53" i="4"/>
  <c r="E53" i="4"/>
  <c r="D53" i="4"/>
  <c r="E52" i="4"/>
  <c r="E51" i="4"/>
  <c r="E50" i="4"/>
  <c r="E49" i="4"/>
  <c r="E48" i="4"/>
  <c r="E47" i="4" s="1"/>
  <c r="K47" i="4"/>
  <c r="J47" i="4"/>
  <c r="I47" i="4"/>
  <c r="H47" i="4"/>
  <c r="G47" i="4"/>
  <c r="F47" i="4"/>
  <c r="D47" i="4"/>
  <c r="J46" i="4"/>
  <c r="E46" i="4" s="1"/>
  <c r="J45" i="4"/>
  <c r="E45" i="4" s="1"/>
  <c r="K44" i="4"/>
  <c r="K14" i="4" s="1"/>
  <c r="K43" i="4"/>
  <c r="K41" i="4" s="1"/>
  <c r="J43" i="4"/>
  <c r="E43" i="4"/>
  <c r="E42" i="4"/>
  <c r="I41" i="4"/>
  <c r="H41" i="4"/>
  <c r="G41" i="4"/>
  <c r="F41" i="4"/>
  <c r="D41" i="4"/>
  <c r="E40" i="4"/>
  <c r="E39" i="4"/>
  <c r="E38" i="4"/>
  <c r="E37" i="4"/>
  <c r="E36" i="4"/>
  <c r="K35" i="4"/>
  <c r="J35" i="4"/>
  <c r="I35" i="4"/>
  <c r="H35" i="4"/>
  <c r="G35" i="4"/>
  <c r="F35" i="4"/>
  <c r="D35" i="4"/>
  <c r="E34" i="4"/>
  <c r="E33" i="4"/>
  <c r="E32" i="4"/>
  <c r="E31" i="4"/>
  <c r="E30" i="4"/>
  <c r="K29" i="4"/>
  <c r="J29" i="4"/>
  <c r="I29" i="4"/>
  <c r="H29" i="4"/>
  <c r="G29" i="4"/>
  <c r="F29" i="4"/>
  <c r="D29" i="4"/>
  <c r="E28" i="4"/>
  <c r="E27" i="4"/>
  <c r="E26" i="4"/>
  <c r="E25" i="4"/>
  <c r="E24" i="4"/>
  <c r="K23" i="4"/>
  <c r="J23" i="4"/>
  <c r="I23" i="4"/>
  <c r="H23" i="4"/>
  <c r="G23" i="4"/>
  <c r="F23" i="4"/>
  <c r="D23" i="4"/>
  <c r="E22" i="4"/>
  <c r="E21" i="4"/>
  <c r="K20" i="4"/>
  <c r="J20" i="4"/>
  <c r="E19" i="4"/>
  <c r="E18" i="4"/>
  <c r="K17" i="4"/>
  <c r="I17" i="4"/>
  <c r="H17" i="4"/>
  <c r="G17" i="4"/>
  <c r="F17" i="4"/>
  <c r="D17" i="4"/>
  <c r="K15" i="4"/>
  <c r="K13" i="4"/>
  <c r="I11" i="4"/>
  <c r="H11" i="4"/>
  <c r="G11" i="4"/>
  <c r="F11" i="4"/>
  <c r="D11" i="4"/>
  <c r="G257" i="1"/>
  <c r="I121" i="2"/>
  <c r="E264" i="1"/>
  <c r="E265" i="1"/>
  <c r="E253" i="1"/>
  <c r="E246" i="1"/>
  <c r="F194" i="1"/>
  <c r="G194" i="1"/>
  <c r="H194" i="1"/>
  <c r="I194" i="1"/>
  <c r="E194" i="1"/>
  <c r="D195" i="1"/>
  <c r="D197" i="1"/>
  <c r="D198" i="1"/>
  <c r="D199" i="1"/>
  <c r="I116" i="2"/>
  <c r="I115" i="2" s="1"/>
  <c r="H98" i="2"/>
  <c r="I128" i="2"/>
  <c r="I127" i="2" s="1"/>
  <c r="D276" i="4" l="1"/>
  <c r="J16" i="4"/>
  <c r="E16" i="4" s="1"/>
  <c r="J44" i="4"/>
  <c r="E44" i="4" s="1"/>
  <c r="E41" i="4" s="1"/>
  <c r="E59" i="4"/>
  <c r="E83" i="4"/>
  <c r="J90" i="4"/>
  <c r="J12" i="4" s="1"/>
  <c r="J92" i="4"/>
  <c r="E92" i="4" s="1"/>
  <c r="E94" i="4"/>
  <c r="E126" i="4"/>
  <c r="D176" i="4"/>
  <c r="E190" i="4"/>
  <c r="E188" i="4" s="1"/>
  <c r="I190" i="4"/>
  <c r="E212" i="4"/>
  <c r="F212" i="4"/>
  <c r="H212" i="4"/>
  <c r="D218" i="4"/>
  <c r="D231" i="4"/>
  <c r="G230" i="4"/>
  <c r="D257" i="4"/>
  <c r="D273" i="4"/>
  <c r="D282" i="4"/>
  <c r="D279" i="4" s="1"/>
  <c r="H135" i="2"/>
  <c r="E249" i="1"/>
  <c r="E411" i="1"/>
  <c r="D194" i="1"/>
  <c r="D279" i="1"/>
  <c r="D273" i="1"/>
  <c r="E165" i="1"/>
  <c r="E162" i="1" s="1"/>
  <c r="D243" i="4"/>
  <c r="D237" i="4" s="1"/>
  <c r="E23" i="4"/>
  <c r="E35" i="4"/>
  <c r="E71" i="4"/>
  <c r="E93" i="4"/>
  <c r="E123" i="4"/>
  <c r="E120" i="4" s="1"/>
  <c r="D182" i="4"/>
  <c r="D215" i="4"/>
  <c r="D224" i="4"/>
  <c r="F230" i="4"/>
  <c r="I159" i="4"/>
  <c r="D252" i="4"/>
  <c r="D249" i="4" s="1"/>
  <c r="D256" i="4"/>
  <c r="E267" i="4"/>
  <c r="D267" i="4" s="1"/>
  <c r="E29" i="4"/>
  <c r="E65" i="4"/>
  <c r="E77" i="4"/>
  <c r="E108" i="4"/>
  <c r="J190" i="4"/>
  <c r="D200" i="4"/>
  <c r="J273" i="4"/>
  <c r="E102" i="4"/>
  <c r="N118" i="4"/>
  <c r="D212" i="4"/>
  <c r="J15" i="4"/>
  <c r="E15" i="4" s="1"/>
  <c r="J71" i="4"/>
  <c r="K90" i="4"/>
  <c r="E90" i="4" s="1"/>
  <c r="G157" i="4"/>
  <c r="G156" i="4" s="1"/>
  <c r="H190" i="4"/>
  <c r="I230" i="4"/>
  <c r="D233" i="4"/>
  <c r="E234" i="4"/>
  <c r="E249" i="4"/>
  <c r="E261" i="4"/>
  <c r="D261" i="4" s="1"/>
  <c r="D269" i="4"/>
  <c r="D165" i="4"/>
  <c r="D162" i="4" s="1"/>
  <c r="J17" i="4"/>
  <c r="E20" i="4"/>
  <c r="E17" i="4" s="1"/>
  <c r="J65" i="4"/>
  <c r="J91" i="4"/>
  <c r="J89" i="4" s="1"/>
  <c r="J108" i="4"/>
  <c r="N108" i="4" s="1"/>
  <c r="E115" i="4"/>
  <c r="E114" i="4" s="1"/>
  <c r="J120" i="4"/>
  <c r="H162" i="4"/>
  <c r="F190" i="4"/>
  <c r="E232" i="4"/>
  <c r="D232" i="4" s="1"/>
  <c r="F191" i="4"/>
  <c r="H123" i="2"/>
  <c r="I91" i="2"/>
  <c r="J162" i="4" l="1"/>
  <c r="J14" i="4"/>
  <c r="E14" i="4" s="1"/>
  <c r="D190" i="4"/>
  <c r="J233" i="4"/>
  <c r="J41" i="4"/>
  <c r="D255" i="4"/>
  <c r="I158" i="4"/>
  <c r="I156" i="4" s="1"/>
  <c r="I188" i="4"/>
  <c r="D191" i="4"/>
  <c r="D188" i="4" s="1"/>
  <c r="J188" i="4" s="1"/>
  <c r="D159" i="4"/>
  <c r="D140" i="4" s="1"/>
  <c r="E141" i="4" s="1"/>
  <c r="D157" i="4"/>
  <c r="E91" i="4"/>
  <c r="J13" i="4"/>
  <c r="E13" i="4" s="1"/>
  <c r="D234" i="4"/>
  <c r="E160" i="4"/>
  <c r="D160" i="4" s="1"/>
  <c r="M15" i="4" s="1"/>
  <c r="H156" i="4"/>
  <c r="H188" i="4"/>
  <c r="K89" i="4"/>
  <c r="K12" i="4"/>
  <c r="J232" i="4"/>
  <c r="D141" i="4"/>
  <c r="F188" i="4"/>
  <c r="D158" i="4"/>
  <c r="E89" i="4"/>
  <c r="J231" i="4"/>
  <c r="K253" i="4"/>
  <c r="E230" i="4"/>
  <c r="M92" i="4"/>
  <c r="H95" i="2"/>
  <c r="I126" i="2"/>
  <c r="I125" i="2"/>
  <c r="J127" i="2"/>
  <c r="K127" i="2"/>
  <c r="L127" i="2"/>
  <c r="M127" i="2"/>
  <c r="M13" i="4" l="1"/>
  <c r="M14" i="4"/>
  <c r="K11" i="4"/>
  <c r="E12" i="4"/>
  <c r="M12" i="4" s="1"/>
  <c r="D156" i="4"/>
  <c r="F156" i="4"/>
  <c r="E156" i="4"/>
  <c r="J11" i="4"/>
  <c r="J234" i="4"/>
  <c r="D230" i="4"/>
  <c r="J230" i="4" s="1"/>
  <c r="D139" i="4"/>
  <c r="J129" i="2"/>
  <c r="K129" i="2"/>
  <c r="L129" i="2"/>
  <c r="M129" i="2"/>
  <c r="H130" i="2"/>
  <c r="H131" i="2"/>
  <c r="H132" i="2"/>
  <c r="H133" i="2"/>
  <c r="H134" i="2"/>
  <c r="H124" i="2"/>
  <c r="I232" i="1"/>
  <c r="E269" i="1"/>
  <c r="E263" i="1"/>
  <c r="E245" i="1"/>
  <c r="F267" i="1"/>
  <c r="G267" i="1"/>
  <c r="H267" i="1"/>
  <c r="I267" i="1"/>
  <c r="D272" i="1"/>
  <c r="M11" i="4" l="1"/>
  <c r="D138" i="4"/>
  <c r="E11" i="4"/>
  <c r="D137" i="4" s="1"/>
  <c r="E233" i="1"/>
  <c r="H129" i="2"/>
  <c r="E261" i="1"/>
  <c r="E267" i="1"/>
  <c r="D267" i="1" s="1"/>
  <c r="D271" i="1"/>
  <c r="D270" i="1"/>
  <c r="D269" i="1" l="1"/>
  <c r="D268" i="1" l="1"/>
  <c r="E234" i="1" l="1"/>
  <c r="H190" i="1" l="1"/>
  <c r="I190" i="1"/>
  <c r="K100" i="2"/>
  <c r="L100" i="2"/>
  <c r="M100" i="2"/>
  <c r="I100" i="2"/>
  <c r="M109" i="2"/>
  <c r="L109" i="2"/>
  <c r="H116" i="2"/>
  <c r="H115" i="2" s="1"/>
  <c r="J119" i="2"/>
  <c r="J118" i="2" s="1"/>
  <c r="K119" i="2"/>
  <c r="L119" i="2"/>
  <c r="L118" i="2" s="1"/>
  <c r="M119" i="2"/>
  <c r="M118" i="2" s="1"/>
  <c r="I119" i="2"/>
  <c r="H120" i="2"/>
  <c r="H121" i="2"/>
  <c r="H128" i="2"/>
  <c r="H127" i="2" s="1"/>
  <c r="K122" i="2"/>
  <c r="H125" i="2"/>
  <c r="E191" i="1"/>
  <c r="E190" i="1"/>
  <c r="F224" i="1"/>
  <c r="G224" i="1"/>
  <c r="H224" i="1"/>
  <c r="I224" i="1"/>
  <c r="E224" i="1"/>
  <c r="D228" i="1"/>
  <c r="D229" i="1"/>
  <c r="D227" i="1"/>
  <c r="D226" i="1"/>
  <c r="D225" i="1"/>
  <c r="E235" i="1"/>
  <c r="J117" i="2" l="1"/>
  <c r="K118" i="2"/>
  <c r="E188" i="1"/>
  <c r="H119" i="2"/>
  <c r="I122" i="2"/>
  <c r="I118" i="2" s="1"/>
  <c r="H100" i="2"/>
  <c r="D224" i="1"/>
  <c r="H118" i="2" l="1"/>
  <c r="D263" i="1"/>
  <c r="D264" i="1"/>
  <c r="D265" i="1"/>
  <c r="D266" i="1"/>
  <c r="D262" i="1"/>
  <c r="F261" i="1"/>
  <c r="G261" i="1"/>
  <c r="H261" i="1"/>
  <c r="I261" i="1"/>
  <c r="E257" i="1"/>
  <c r="E232" i="1" s="1"/>
  <c r="E158" i="1" s="1"/>
  <c r="E256" i="1"/>
  <c r="E231" i="1" s="1"/>
  <c r="I24" i="2"/>
  <c r="O56" i="2"/>
  <c r="O57" i="2"/>
  <c r="J113" i="2"/>
  <c r="K113" i="2"/>
  <c r="L113" i="2"/>
  <c r="M113" i="2"/>
  <c r="H114" i="2"/>
  <c r="L101" i="2"/>
  <c r="M101" i="2"/>
  <c r="K109" i="2"/>
  <c r="J101" i="2"/>
  <c r="H185" i="2"/>
  <c r="G191" i="1"/>
  <c r="H191" i="1"/>
  <c r="I191" i="1"/>
  <c r="E218" i="1"/>
  <c r="F218" i="1"/>
  <c r="G218" i="1"/>
  <c r="H218" i="1"/>
  <c r="I218" i="1"/>
  <c r="D220" i="1"/>
  <c r="D221" i="1"/>
  <c r="D222" i="1"/>
  <c r="D223" i="1"/>
  <c r="D219" i="1"/>
  <c r="G252" i="1"/>
  <c r="K110" i="1"/>
  <c r="J85" i="2" l="1"/>
  <c r="H113" i="2"/>
  <c r="G233" i="1"/>
  <c r="J109" i="2"/>
  <c r="D218" i="1"/>
  <c r="E230" i="1"/>
  <c r="I109" i="2"/>
  <c r="H110" i="2"/>
  <c r="K101" i="2"/>
  <c r="H101" i="2" s="1"/>
  <c r="H99" i="2" s="1"/>
  <c r="D261" i="1"/>
  <c r="K111" i="1"/>
  <c r="F417" i="1"/>
  <c r="H257" i="1"/>
  <c r="H232" i="1" s="1"/>
  <c r="G232" i="1"/>
  <c r="G190" i="1"/>
  <c r="F190" i="1"/>
  <c r="K115" i="1"/>
  <c r="I85" i="2" l="1"/>
  <c r="I99" i="2"/>
  <c r="O41" i="2"/>
  <c r="K108" i="1"/>
  <c r="O33" i="2"/>
  <c r="I43" i="2"/>
  <c r="O59" i="2"/>
  <c r="M33" i="2"/>
  <c r="N41" i="2"/>
  <c r="M41" i="2"/>
  <c r="N33" i="2"/>
  <c r="N39" i="2"/>
  <c r="H183" i="2" l="1"/>
  <c r="O15" i="2"/>
  <c r="O55" i="2"/>
  <c r="F256" i="1"/>
  <c r="K35" i="1"/>
  <c r="J68" i="1"/>
  <c r="I60" i="2"/>
  <c r="N59" i="2"/>
  <c r="O28" i="2"/>
  <c r="I27" i="2"/>
  <c r="I26" i="2" s="1"/>
  <c r="N19" i="2"/>
  <c r="N16" i="2" s="1"/>
  <c r="N26" i="2"/>
  <c r="O26" i="2"/>
  <c r="H28" i="2"/>
  <c r="N25" i="2"/>
  <c r="O20" i="2" l="1"/>
  <c r="O23" i="2"/>
  <c r="N56" i="2"/>
  <c r="J74" i="1"/>
  <c r="J104" i="1"/>
  <c r="J110" i="1"/>
  <c r="J105" i="1"/>
  <c r="J111" i="1"/>
  <c r="J109" i="1"/>
  <c r="K123" i="1"/>
  <c r="J123" i="1"/>
  <c r="J23" i="2"/>
  <c r="K23" i="2"/>
  <c r="L23" i="2"/>
  <c r="M23" i="2"/>
  <c r="H97" i="2"/>
  <c r="J108" i="1" l="1"/>
  <c r="J91" i="1"/>
  <c r="J92" i="1"/>
  <c r="O14" i="2"/>
  <c r="J90" i="1"/>
  <c r="M19" i="2"/>
  <c r="L19" i="2"/>
  <c r="L16" i="2" s="1"/>
  <c r="K19" i="2"/>
  <c r="J19" i="2"/>
  <c r="J18" i="2" s="1"/>
  <c r="J91" i="2"/>
  <c r="J86" i="2" s="1"/>
  <c r="K91" i="2"/>
  <c r="K86" i="2" s="1"/>
  <c r="L91" i="2"/>
  <c r="L86" i="2" s="1"/>
  <c r="M91" i="2"/>
  <c r="M86" i="2" s="1"/>
  <c r="I86" i="2"/>
  <c r="J90" i="2"/>
  <c r="K90" i="2"/>
  <c r="K87" i="2" s="1"/>
  <c r="L90" i="2"/>
  <c r="M90" i="2"/>
  <c r="M87" i="2" s="1"/>
  <c r="I90" i="2"/>
  <c r="I89" i="2" s="1"/>
  <c r="I105" i="2"/>
  <c r="O64" i="2"/>
  <c r="O63" i="2" s="1"/>
  <c r="N20" i="2"/>
  <c r="I20" i="2" s="1"/>
  <c r="J28" i="2"/>
  <c r="K28" i="2"/>
  <c r="L28" i="2"/>
  <c r="M28" i="2"/>
  <c r="N28" i="2"/>
  <c r="J14" i="2"/>
  <c r="K14" i="2"/>
  <c r="L14" i="2"/>
  <c r="M14" i="2"/>
  <c r="K16" i="2"/>
  <c r="O19" i="2"/>
  <c r="O18" i="2" s="1"/>
  <c r="K18" i="2"/>
  <c r="L18" i="2"/>
  <c r="I29" i="2"/>
  <c r="I25" i="2"/>
  <c r="I23" i="2" s="1"/>
  <c r="N67" i="2"/>
  <c r="D420" i="1"/>
  <c r="I414" i="1"/>
  <c r="H414" i="1"/>
  <c r="G414" i="1"/>
  <c r="F414" i="1"/>
  <c r="I233" i="1"/>
  <c r="F165" i="1"/>
  <c r="F162" i="1" s="1"/>
  <c r="G165" i="1"/>
  <c r="H165" i="1"/>
  <c r="I165" i="1"/>
  <c r="F168" i="1"/>
  <c r="G168" i="1"/>
  <c r="H168" i="1"/>
  <c r="I168" i="1"/>
  <c r="E168" i="1"/>
  <c r="K91" i="1"/>
  <c r="K53" i="1"/>
  <c r="K43" i="1"/>
  <c r="K13" i="1" s="1"/>
  <c r="K44" i="1"/>
  <c r="K20" i="1"/>
  <c r="G231" i="1"/>
  <c r="G157" i="1" s="1"/>
  <c r="D256" i="1"/>
  <c r="D257" i="1"/>
  <c r="J16" i="2" l="1"/>
  <c r="N14" i="2"/>
  <c r="I14" i="2" s="1"/>
  <c r="D414" i="1"/>
  <c r="H233" i="1"/>
  <c r="D252" i="1"/>
  <c r="I87" i="2"/>
  <c r="J89" i="2"/>
  <c r="J87" i="2"/>
  <c r="L89" i="2"/>
  <c r="L87" i="2"/>
  <c r="E159" i="1"/>
  <c r="J99" i="2"/>
  <c r="D165" i="1"/>
  <c r="O16" i="2"/>
  <c r="M89" i="2"/>
  <c r="K89" i="2"/>
  <c r="N23" i="2"/>
  <c r="I19" i="2"/>
  <c r="I18" i="2" s="1"/>
  <c r="M18" i="2"/>
  <c r="M16" i="2"/>
  <c r="H90" i="2"/>
  <c r="H91" i="2"/>
  <c r="K94" i="1"/>
  <c r="K93" i="1"/>
  <c r="K15" i="1" s="1"/>
  <c r="K92" i="1"/>
  <c r="N93" i="1" s="1"/>
  <c r="K90" i="1"/>
  <c r="E90" i="1" s="1"/>
  <c r="J94" i="1"/>
  <c r="J93" i="1"/>
  <c r="E92" i="1"/>
  <c r="E91" i="1"/>
  <c r="F231" i="1"/>
  <c r="H231" i="1"/>
  <c r="I231" i="1"/>
  <c r="F255" i="1"/>
  <c r="E160" i="1"/>
  <c r="I255" i="1"/>
  <c r="H255" i="1"/>
  <c r="G255" i="1"/>
  <c r="E255" i="1"/>
  <c r="K253" i="1" s="1"/>
  <c r="D258" i="1"/>
  <c r="D259" i="1"/>
  <c r="D260" i="1"/>
  <c r="E117" i="1"/>
  <c r="D117" i="1" s="1"/>
  <c r="E118" i="1"/>
  <c r="E119" i="1"/>
  <c r="J114" i="1"/>
  <c r="E115" i="1"/>
  <c r="E116" i="1"/>
  <c r="F114" i="1"/>
  <c r="G114" i="1"/>
  <c r="H114" i="1"/>
  <c r="I114" i="1"/>
  <c r="K114" i="1"/>
  <c r="N118" i="1" s="1"/>
  <c r="D118" i="1"/>
  <c r="D119" i="1"/>
  <c r="J21" i="2"/>
  <c r="I22" i="2"/>
  <c r="I21" i="2" s="1"/>
  <c r="I30" i="2"/>
  <c r="I28" i="2" s="1"/>
  <c r="O51" i="2"/>
  <c r="N51" i="2"/>
  <c r="N50" i="2"/>
  <c r="D179" i="1"/>
  <c r="E129" i="1"/>
  <c r="E73" i="1"/>
  <c r="E68" i="1"/>
  <c r="E67" i="1"/>
  <c r="E62" i="1"/>
  <c r="E61" i="1"/>
  <c r="I29" i="1"/>
  <c r="H184" i="2"/>
  <c r="I107" i="2"/>
  <c r="J107" i="2"/>
  <c r="M61" i="2"/>
  <c r="K182" i="2"/>
  <c r="K180" i="2" s="1"/>
  <c r="L182" i="2"/>
  <c r="L180" i="2" s="1"/>
  <c r="M182" i="2"/>
  <c r="M180" i="2" s="1"/>
  <c r="J182" i="2"/>
  <c r="H89" i="2" l="1"/>
  <c r="J180" i="2"/>
  <c r="J181" i="2"/>
  <c r="E94" i="1"/>
  <c r="N18" i="2"/>
  <c r="I16" i="2"/>
  <c r="H86" i="2"/>
  <c r="E93" i="1"/>
  <c r="K89" i="1"/>
  <c r="D255" i="1"/>
  <c r="E114" i="1"/>
  <c r="I182" i="2"/>
  <c r="I181" i="2" s="1"/>
  <c r="O62" i="2"/>
  <c r="N64" i="2"/>
  <c r="N63" i="2" s="1"/>
  <c r="N62" i="2" s="1"/>
  <c r="N17" i="2" s="1"/>
  <c r="J20" i="1"/>
  <c r="E74" i="1"/>
  <c r="E89" i="1" l="1"/>
  <c r="H182" i="2"/>
  <c r="H181" i="2" s="1"/>
  <c r="I180" i="2"/>
  <c r="I62" i="2"/>
  <c r="I64" i="2"/>
  <c r="I63" i="2" s="1"/>
  <c r="E111" i="1"/>
  <c r="E105" i="1"/>
  <c r="F159" i="1"/>
  <c r="G159" i="1"/>
  <c r="H159" i="1"/>
  <c r="I159" i="1"/>
  <c r="F158" i="1"/>
  <c r="G158" i="1"/>
  <c r="H158" i="1"/>
  <c r="I158" i="1"/>
  <c r="F157" i="1"/>
  <c r="H157" i="1"/>
  <c r="I157" i="1"/>
  <c r="E157" i="1"/>
  <c r="E156" i="1" s="1"/>
  <c r="D191" i="1"/>
  <c r="J44" i="1"/>
  <c r="J71" i="1"/>
  <c r="J65" i="1"/>
  <c r="E101" i="1"/>
  <c r="E100" i="1"/>
  <c r="E99" i="1"/>
  <c r="E98" i="1"/>
  <c r="E97" i="1"/>
  <c r="D238" i="1"/>
  <c r="D241" i="1"/>
  <c r="D240" i="1"/>
  <c r="D239" i="1"/>
  <c r="E110" i="1"/>
  <c r="N36" i="2"/>
  <c r="N15" i="2"/>
  <c r="K36" i="2"/>
  <c r="K32" i="2" s="1"/>
  <c r="L36" i="2"/>
  <c r="L32" i="2" s="1"/>
  <c r="L13" i="2" s="1"/>
  <c r="M36" i="2"/>
  <c r="M32" i="2" s="1"/>
  <c r="M13" i="2" s="1"/>
  <c r="O36" i="2"/>
  <c r="O32" i="2" s="1"/>
  <c r="O31" i="2" s="1"/>
  <c r="J36" i="2"/>
  <c r="J32" i="2" s="1"/>
  <c r="J13" i="2" s="1"/>
  <c r="I37" i="2"/>
  <c r="I38" i="2"/>
  <c r="N45" i="2"/>
  <c r="O45" i="2"/>
  <c r="K14" i="1"/>
  <c r="K12" i="1"/>
  <c r="J46" i="1"/>
  <c r="E46" i="1" s="1"/>
  <c r="J45" i="1"/>
  <c r="J43" i="1"/>
  <c r="J50" i="2"/>
  <c r="J17" i="2" s="1"/>
  <c r="H12" i="2"/>
  <c r="H21" i="2"/>
  <c r="H23" i="2"/>
  <c r="K21" i="2"/>
  <c r="L21" i="2"/>
  <c r="M21" i="2"/>
  <c r="N21" i="2"/>
  <c r="O21" i="2"/>
  <c r="H31" i="2"/>
  <c r="K33" i="2"/>
  <c r="K15" i="2" s="1"/>
  <c r="L33" i="2"/>
  <c r="L15" i="2" s="1"/>
  <c r="M15" i="2"/>
  <c r="J33" i="2"/>
  <c r="H36" i="2"/>
  <c r="I40" i="2"/>
  <c r="I39" i="2" s="1"/>
  <c r="H39" i="2"/>
  <c r="J39" i="2"/>
  <c r="K39" i="2"/>
  <c r="L39" i="2"/>
  <c r="M39" i="2"/>
  <c r="O39" i="2"/>
  <c r="J41" i="2"/>
  <c r="K41" i="2"/>
  <c r="L41" i="2"/>
  <c r="I42" i="2"/>
  <c r="I44" i="2"/>
  <c r="H45" i="2"/>
  <c r="H47" i="2"/>
  <c r="M45" i="2"/>
  <c r="J45" i="2"/>
  <c r="K45" i="2"/>
  <c r="L45" i="2"/>
  <c r="I46" i="2"/>
  <c r="I45" i="2" s="1"/>
  <c r="N47" i="2"/>
  <c r="J47" i="2"/>
  <c r="K47" i="2"/>
  <c r="L47" i="2"/>
  <c r="M47" i="2"/>
  <c r="O47" i="2"/>
  <c r="I48" i="2"/>
  <c r="I47" i="2" s="1"/>
  <c r="H52" i="2"/>
  <c r="H49" i="2"/>
  <c r="I51" i="2"/>
  <c r="N52" i="2"/>
  <c r="K50" i="2"/>
  <c r="K49" i="2" s="1"/>
  <c r="L50" i="2"/>
  <c r="L17" i="2" s="1"/>
  <c r="M50" i="2"/>
  <c r="M49" i="2" s="1"/>
  <c r="O50" i="2"/>
  <c r="K52" i="2"/>
  <c r="L52" i="2"/>
  <c r="M52" i="2"/>
  <c r="O52" i="2"/>
  <c r="J52" i="2"/>
  <c r="I53" i="2"/>
  <c r="I54" i="2"/>
  <c r="H55" i="2"/>
  <c r="I56" i="2"/>
  <c r="M55" i="2"/>
  <c r="I57" i="2"/>
  <c r="K55" i="2"/>
  <c r="L55" i="2"/>
  <c r="N55" i="2"/>
  <c r="J55" i="2"/>
  <c r="I58" i="2"/>
  <c r="I59" i="2"/>
  <c r="H61" i="2"/>
  <c r="J61" i="2"/>
  <c r="K61" i="2"/>
  <c r="L61" i="2"/>
  <c r="N61" i="2"/>
  <c r="O61" i="2"/>
  <c r="H63" i="2"/>
  <c r="J63" i="2"/>
  <c r="K63" i="2"/>
  <c r="L63" i="2"/>
  <c r="M63" i="2"/>
  <c r="K85" i="2"/>
  <c r="L85" i="2"/>
  <c r="M85" i="2"/>
  <c r="I92" i="2"/>
  <c r="J92" i="2"/>
  <c r="K92" i="2"/>
  <c r="L92" i="2"/>
  <c r="M92" i="2"/>
  <c r="H93" i="2"/>
  <c r="H92" i="2" s="1"/>
  <c r="I94" i="2"/>
  <c r="J94" i="2"/>
  <c r="K94" i="2"/>
  <c r="L94" i="2"/>
  <c r="M94" i="2"/>
  <c r="H94" i="2"/>
  <c r="I96" i="2"/>
  <c r="J96" i="2"/>
  <c r="K96" i="2"/>
  <c r="L96" i="2"/>
  <c r="M96" i="2"/>
  <c r="K99" i="2"/>
  <c r="L99" i="2"/>
  <c r="M99" i="2"/>
  <c r="J105" i="2"/>
  <c r="K105" i="2"/>
  <c r="L105" i="2"/>
  <c r="M105" i="2"/>
  <c r="H106" i="2"/>
  <c r="H105" i="2" s="1"/>
  <c r="K107" i="2"/>
  <c r="L107" i="2"/>
  <c r="M107" i="2"/>
  <c r="H108" i="2"/>
  <c r="H107" i="2" s="1"/>
  <c r="H112" i="2"/>
  <c r="H109" i="2" s="1"/>
  <c r="K117" i="2"/>
  <c r="K181" i="2"/>
  <c r="L181" i="2"/>
  <c r="M181" i="2"/>
  <c r="I179" i="2"/>
  <c r="J179" i="2"/>
  <c r="K179" i="2"/>
  <c r="L179" i="2"/>
  <c r="M179" i="2"/>
  <c r="I117" i="2"/>
  <c r="L117" i="2"/>
  <c r="M117" i="2"/>
  <c r="H126" i="2"/>
  <c r="H122" i="2" s="1"/>
  <c r="H180" i="2"/>
  <c r="H179" i="2" s="1"/>
  <c r="D11" i="1"/>
  <c r="F11" i="1"/>
  <c r="G11" i="1"/>
  <c r="H11" i="1"/>
  <c r="I11" i="1"/>
  <c r="F17" i="1"/>
  <c r="G17" i="1"/>
  <c r="H17" i="1"/>
  <c r="I17" i="1"/>
  <c r="J17" i="1"/>
  <c r="K17" i="1"/>
  <c r="E18" i="1"/>
  <c r="E19" i="1"/>
  <c r="E20" i="1"/>
  <c r="J165" i="1" s="1"/>
  <c r="E21" i="1"/>
  <c r="E22" i="1"/>
  <c r="D23" i="1"/>
  <c r="F23" i="1"/>
  <c r="G23" i="1"/>
  <c r="H23" i="1"/>
  <c r="I23" i="1"/>
  <c r="J23" i="1"/>
  <c r="K23" i="1"/>
  <c r="E24" i="1"/>
  <c r="E25" i="1"/>
  <c r="E26" i="1"/>
  <c r="E27" i="1"/>
  <c r="E28" i="1"/>
  <c r="D29" i="1"/>
  <c r="F29" i="1"/>
  <c r="G29" i="1"/>
  <c r="H29" i="1"/>
  <c r="J29" i="1"/>
  <c r="K29" i="1"/>
  <c r="E30" i="1"/>
  <c r="E31" i="1"/>
  <c r="E32" i="1"/>
  <c r="E33" i="1"/>
  <c r="E34" i="1"/>
  <c r="D35" i="1"/>
  <c r="F35" i="1"/>
  <c r="G35" i="1"/>
  <c r="H35" i="1"/>
  <c r="I35" i="1"/>
  <c r="J35" i="1"/>
  <c r="E36" i="1"/>
  <c r="E37" i="1"/>
  <c r="E38" i="1"/>
  <c r="E39" i="1"/>
  <c r="E40" i="1"/>
  <c r="D41" i="1"/>
  <c r="F41" i="1"/>
  <c r="G41" i="1"/>
  <c r="H41" i="1"/>
  <c r="I41" i="1"/>
  <c r="K41" i="1"/>
  <c r="E42" i="1"/>
  <c r="E43" i="1"/>
  <c r="E45" i="1"/>
  <c r="D47" i="1"/>
  <c r="F47" i="1"/>
  <c r="G47" i="1"/>
  <c r="H47" i="1"/>
  <c r="I47" i="1"/>
  <c r="J47" i="1"/>
  <c r="K47" i="1"/>
  <c r="E51" i="1"/>
  <c r="E52" i="1"/>
  <c r="E48" i="1"/>
  <c r="E49" i="1"/>
  <c r="E50" i="1"/>
  <c r="D53" i="1"/>
  <c r="F53" i="1"/>
  <c r="G53" i="1"/>
  <c r="H53" i="1"/>
  <c r="I53" i="1"/>
  <c r="J53" i="1"/>
  <c r="E54" i="1"/>
  <c r="E55" i="1"/>
  <c r="E56" i="1"/>
  <c r="E57" i="1"/>
  <c r="E58" i="1"/>
  <c r="D59" i="1"/>
  <c r="F59" i="1"/>
  <c r="G59" i="1"/>
  <c r="H59" i="1"/>
  <c r="I59" i="1"/>
  <c r="J59" i="1"/>
  <c r="K59" i="1"/>
  <c r="E60" i="1"/>
  <c r="E63" i="1"/>
  <c r="E64" i="1"/>
  <c r="D65" i="1"/>
  <c r="F65" i="1"/>
  <c r="G65" i="1"/>
  <c r="H65" i="1"/>
  <c r="I65" i="1"/>
  <c r="K65" i="1"/>
  <c r="E66" i="1"/>
  <c r="E69" i="1"/>
  <c r="E70" i="1"/>
  <c r="D71" i="1"/>
  <c r="F71" i="1"/>
  <c r="G71" i="1"/>
  <c r="H71" i="1"/>
  <c r="I71" i="1"/>
  <c r="K71" i="1"/>
  <c r="E72" i="1"/>
  <c r="E75" i="1"/>
  <c r="E76" i="1"/>
  <c r="D77" i="1"/>
  <c r="F77" i="1"/>
  <c r="G77" i="1"/>
  <c r="H77" i="1"/>
  <c r="I77" i="1"/>
  <c r="J77" i="1"/>
  <c r="K77" i="1"/>
  <c r="E78" i="1"/>
  <c r="E79" i="1"/>
  <c r="E80" i="1"/>
  <c r="E81" i="1"/>
  <c r="E82" i="1"/>
  <c r="D83" i="1"/>
  <c r="F83" i="1"/>
  <c r="G83" i="1"/>
  <c r="H83" i="1"/>
  <c r="I83" i="1"/>
  <c r="J83" i="1"/>
  <c r="K83" i="1"/>
  <c r="E86" i="1"/>
  <c r="E87" i="1"/>
  <c r="E88" i="1"/>
  <c r="E84" i="1"/>
  <c r="E85" i="1"/>
  <c r="D89" i="1"/>
  <c r="F89" i="1"/>
  <c r="G89" i="1"/>
  <c r="H89" i="1"/>
  <c r="I89" i="1"/>
  <c r="D102" i="1"/>
  <c r="G102" i="1"/>
  <c r="H102" i="1"/>
  <c r="I102" i="1"/>
  <c r="J102" i="1"/>
  <c r="N108" i="1" s="1"/>
  <c r="K102" i="1"/>
  <c r="F102" i="1"/>
  <c r="E103" i="1"/>
  <c r="E104" i="1"/>
  <c r="E106" i="1"/>
  <c r="E107" i="1"/>
  <c r="D108" i="1"/>
  <c r="F108" i="1"/>
  <c r="G108" i="1"/>
  <c r="H108" i="1"/>
  <c r="I108" i="1"/>
  <c r="E109" i="1"/>
  <c r="E112" i="1"/>
  <c r="E113" i="1"/>
  <c r="D120" i="1"/>
  <c r="G120" i="1"/>
  <c r="F120" i="1"/>
  <c r="H120" i="1"/>
  <c r="I120" i="1"/>
  <c r="J120" i="1"/>
  <c r="K120" i="1"/>
  <c r="E121" i="1"/>
  <c r="E122" i="1"/>
  <c r="E123" i="1"/>
  <c r="J414" i="1" s="1"/>
  <c r="E124" i="1"/>
  <c r="E125" i="1"/>
  <c r="F126" i="1"/>
  <c r="G126" i="1"/>
  <c r="H126" i="1"/>
  <c r="I126" i="1"/>
  <c r="J126" i="1"/>
  <c r="K126" i="1"/>
  <c r="D126" i="1"/>
  <c r="E127" i="1"/>
  <c r="E128" i="1"/>
  <c r="E131" i="1"/>
  <c r="I156" i="1"/>
  <c r="D160" i="1"/>
  <c r="D161" i="1"/>
  <c r="G162" i="1"/>
  <c r="H162" i="1"/>
  <c r="I162" i="1"/>
  <c r="D163" i="1"/>
  <c r="D164" i="1"/>
  <c r="D166" i="1"/>
  <c r="D167" i="1"/>
  <c r="D170" i="1"/>
  <c r="D169" i="1"/>
  <c r="D171" i="1"/>
  <c r="D172" i="1"/>
  <c r="D173" i="1"/>
  <c r="D177" i="1"/>
  <c r="D178" i="1"/>
  <c r="E176" i="1"/>
  <c r="F176" i="1"/>
  <c r="G176" i="1"/>
  <c r="H176" i="1"/>
  <c r="I176" i="1"/>
  <c r="D181" i="1"/>
  <c r="D180" i="1"/>
  <c r="E417" i="1"/>
  <c r="G417" i="1"/>
  <c r="H417" i="1"/>
  <c r="I417" i="1"/>
  <c r="F411" i="1"/>
  <c r="G411" i="1"/>
  <c r="H411" i="1"/>
  <c r="I411" i="1"/>
  <c r="F249" i="1"/>
  <c r="G249" i="1"/>
  <c r="H249" i="1"/>
  <c r="I249" i="1"/>
  <c r="E243" i="1"/>
  <c r="F243" i="1"/>
  <c r="G243" i="1"/>
  <c r="H243" i="1"/>
  <c r="I243" i="1"/>
  <c r="F230" i="1"/>
  <c r="G230" i="1"/>
  <c r="H230" i="1"/>
  <c r="I230" i="1"/>
  <c r="E212" i="1"/>
  <c r="F212" i="1"/>
  <c r="G212" i="1"/>
  <c r="H212" i="1"/>
  <c r="I212" i="1"/>
  <c r="E206" i="1"/>
  <c r="F206" i="1"/>
  <c r="G206" i="1"/>
  <c r="H206" i="1"/>
  <c r="I206" i="1"/>
  <c r="E200" i="1"/>
  <c r="F200" i="1"/>
  <c r="G200" i="1"/>
  <c r="H200" i="1"/>
  <c r="I200" i="1"/>
  <c r="F188" i="1"/>
  <c r="G188" i="1"/>
  <c r="H188" i="1"/>
  <c r="I188" i="1"/>
  <c r="E182" i="1"/>
  <c r="F182" i="1"/>
  <c r="G182" i="1"/>
  <c r="H182" i="1"/>
  <c r="I182" i="1"/>
  <c r="D183" i="1"/>
  <c r="D184" i="1"/>
  <c r="D185" i="1"/>
  <c r="D186" i="1"/>
  <c r="D187" i="1"/>
  <c r="D189" i="1"/>
  <c r="D190" i="1"/>
  <c r="D192" i="1"/>
  <c r="D193" i="1"/>
  <c r="D201" i="1"/>
  <c r="D202" i="1"/>
  <c r="D203" i="1"/>
  <c r="D204" i="1"/>
  <c r="D205" i="1"/>
  <c r="D209" i="1"/>
  <c r="D207" i="1"/>
  <c r="D208" i="1"/>
  <c r="D210" i="1"/>
  <c r="D211" i="1"/>
  <c r="D213" i="1"/>
  <c r="D214" i="1"/>
  <c r="D215" i="1"/>
  <c r="D216" i="1"/>
  <c r="D217" i="1"/>
  <c r="D231" i="1"/>
  <c r="J231" i="1" s="1"/>
  <c r="D232" i="1"/>
  <c r="J232" i="1" s="1"/>
  <c r="D233" i="1"/>
  <c r="D234" i="1"/>
  <c r="J234" i="1" s="1"/>
  <c r="D235" i="1"/>
  <c r="D244" i="1"/>
  <c r="D245" i="1"/>
  <c r="D246" i="1"/>
  <c r="D247" i="1"/>
  <c r="D248" i="1"/>
  <c r="D250" i="1"/>
  <c r="D251" i="1"/>
  <c r="D253" i="1"/>
  <c r="D254" i="1"/>
  <c r="D412" i="1"/>
  <c r="D413" i="1"/>
  <c r="J413" i="1" s="1"/>
  <c r="D415" i="1"/>
  <c r="D416" i="1"/>
  <c r="D418" i="1"/>
  <c r="D419" i="1"/>
  <c r="D421" i="1"/>
  <c r="D422" i="1"/>
  <c r="E130" i="1"/>
  <c r="J49" i="2" l="1"/>
  <c r="E126" i="1"/>
  <c r="J190" i="1"/>
  <c r="D188" i="1"/>
  <c r="D417" i="1"/>
  <c r="J412" i="1"/>
  <c r="D411" i="1"/>
  <c r="D158" i="1"/>
  <c r="L84" i="2"/>
  <c r="L83" i="2" s="1"/>
  <c r="H85" i="2"/>
  <c r="E65" i="1"/>
  <c r="J41" i="1"/>
  <c r="E96" i="1"/>
  <c r="D157" i="1"/>
  <c r="M92" i="1"/>
  <c r="J233" i="1"/>
  <c r="J15" i="2"/>
  <c r="J12" i="2" s="1"/>
  <c r="I33" i="2"/>
  <c r="I41" i="2"/>
  <c r="N32" i="2"/>
  <c r="N13" i="2" s="1"/>
  <c r="N12" i="2" s="1"/>
  <c r="I84" i="2"/>
  <c r="D230" i="1"/>
  <c r="J230" i="1" s="1"/>
  <c r="H156" i="1"/>
  <c r="F156" i="1"/>
  <c r="M84" i="2"/>
  <c r="M83" i="2" s="1"/>
  <c r="J84" i="2"/>
  <c r="J83" i="2" s="1"/>
  <c r="G156" i="1"/>
  <c r="D200" i="1"/>
  <c r="D176" i="1"/>
  <c r="E71" i="1"/>
  <c r="D243" i="1"/>
  <c r="D162" i="1"/>
  <c r="E77" i="1"/>
  <c r="E53" i="1"/>
  <c r="E47" i="1"/>
  <c r="K84" i="2"/>
  <c r="M31" i="2"/>
  <c r="K13" i="2"/>
  <c r="K31" i="2"/>
  <c r="O49" i="2"/>
  <c r="O13" i="2" s="1"/>
  <c r="H117" i="2"/>
  <c r="H96" i="2"/>
  <c r="I61" i="2"/>
  <c r="I36" i="2"/>
  <c r="I50" i="2"/>
  <c r="I49" i="2" s="1"/>
  <c r="I55" i="2"/>
  <c r="H87" i="2"/>
  <c r="D249" i="1"/>
  <c r="D206" i="1"/>
  <c r="D212" i="1"/>
  <c r="D182" i="1"/>
  <c r="D168" i="1"/>
  <c r="E44" i="1"/>
  <c r="J191" i="1" s="1"/>
  <c r="E35" i="1"/>
  <c r="J12" i="1"/>
  <c r="E12" i="1" s="1"/>
  <c r="J89" i="1"/>
  <c r="E120" i="1"/>
  <c r="J411" i="1" s="1"/>
  <c r="E102" i="1"/>
  <c r="E59" i="1"/>
  <c r="E23" i="1"/>
  <c r="E17" i="1"/>
  <c r="E83" i="1"/>
  <c r="E29" i="1"/>
  <c r="J15" i="1"/>
  <c r="E15" i="1" s="1"/>
  <c r="D141" i="1" s="1"/>
  <c r="I52" i="2"/>
  <c r="K11" i="1"/>
  <c r="J13" i="1"/>
  <c r="E13" i="1" s="1"/>
  <c r="J14" i="1"/>
  <c r="E14" i="1" s="1"/>
  <c r="D242" i="1"/>
  <c r="H88" i="2"/>
  <c r="L49" i="2"/>
  <c r="K17" i="2"/>
  <c r="M17" i="2"/>
  <c r="M12" i="2" s="1"/>
  <c r="L12" i="2"/>
  <c r="L31" i="2"/>
  <c r="J31" i="2"/>
  <c r="N49" i="2"/>
  <c r="J16" i="1"/>
  <c r="E16" i="1" s="1"/>
  <c r="E108" i="1"/>
  <c r="I15" i="2" l="1"/>
  <c r="J162" i="1"/>
  <c r="I137" i="1"/>
  <c r="K83" i="2"/>
  <c r="H84" i="2"/>
  <c r="H83" i="2" s="1"/>
  <c r="E41" i="1"/>
  <c r="J188" i="1" s="1"/>
  <c r="D138" i="1"/>
  <c r="D139" i="1"/>
  <c r="I83" i="2"/>
  <c r="D237" i="1"/>
  <c r="K12" i="2"/>
  <c r="I32" i="2"/>
  <c r="I31" i="2" s="1"/>
  <c r="N31" i="2"/>
  <c r="O89" i="2"/>
  <c r="I13" i="2"/>
  <c r="O12" i="2"/>
  <c r="I17" i="2"/>
  <c r="D159" i="1"/>
  <c r="E11" i="1"/>
  <c r="J11" i="1"/>
  <c r="D137" i="1" l="1"/>
  <c r="D156" i="1"/>
  <c r="D140" i="1"/>
  <c r="E141" i="1" s="1"/>
  <c r="I12" i="2"/>
  <c r="H71" i="2" s="1"/>
</calcChain>
</file>

<file path=xl/sharedStrings.xml><?xml version="1.0" encoding="utf-8"?>
<sst xmlns="http://schemas.openxmlformats.org/spreadsheetml/2006/main" count="1491" uniqueCount="221">
  <si>
    <t>Ресурсное обеспечение и прогнозная (справочная) оценка расходов</t>
  </si>
  <si>
    <t>на реализацию основных мероприятий муниципальной программы</t>
  </si>
  <si>
    <t xml:space="preserve">«Содержание дорожного хозяйства, организация транспортного обслуживания населения </t>
  </si>
  <si>
    <t>Старооскольского городского округа» из различных источников финансирования</t>
  </si>
  <si>
    <t>(Ι этап на период 2015-2020 годы)</t>
  </si>
  <si>
    <t>Статус</t>
  </si>
  <si>
    <t>Наименование муниципальной программы, подпрограммы, основные мероприятия</t>
  </si>
  <si>
    <t>Объем финансирования, источники финансирования</t>
  </si>
  <si>
    <t>Расходы (тыс. рублей), годы</t>
  </si>
  <si>
    <t xml:space="preserve">Итого </t>
  </si>
  <si>
    <t>Муниципальная программа</t>
  </si>
  <si>
    <t xml:space="preserve">Содержание дорожного хозяйства, организация транспортного обслуживания населения Старооскольского городского округа </t>
  </si>
  <si>
    <t>Всего</t>
  </si>
  <si>
    <t>федеральный бюджет</t>
  </si>
  <si>
    <t>областной бюджет</t>
  </si>
  <si>
    <t>бюджет городского округа</t>
  </si>
  <si>
    <t>государственные внебюджетные фонды</t>
  </si>
  <si>
    <t>иные источники</t>
  </si>
  <si>
    <t>Подпрограмма 1</t>
  </si>
  <si>
    <t xml:space="preserve">Содержание дорожного хозяйства </t>
  </si>
  <si>
    <t>Основное мероприятие 1.1.1.</t>
  </si>
  <si>
    <t>Содержание придорожной территории вдоль автомобильных дорог Старооскольского городского округа</t>
  </si>
  <si>
    <t>Основное мероприятие 1.1.2.</t>
  </si>
  <si>
    <t>Основное мероприятие 1.1.3.</t>
  </si>
  <si>
    <t>Организация мероприятий, относящихся к безопасности дорожного движения, содержание элементов обустройства автомобильных дорог</t>
  </si>
  <si>
    <t>Подпрограмма 2</t>
  </si>
  <si>
    <t xml:space="preserve">Организация транспортного обслуживания населения Старооскольского городского округа </t>
  </si>
  <si>
    <t>Всего:</t>
  </si>
  <si>
    <t>Проект</t>
  </si>
  <si>
    <t xml:space="preserve"> «Система открытого мониторинга общественного транспорта «Ваш общественный транспорт»</t>
  </si>
  <si>
    <t>«Умная Остановка»</t>
  </si>
  <si>
    <t>Федеральный бюджет</t>
  </si>
  <si>
    <t>Областной бюджет</t>
  </si>
  <si>
    <t>Основное  мероприятие 2.3.1.</t>
  </si>
  <si>
    <t>Предоставление субсидий МБУ «Пассажирское» на выполнение муниципального задания и иные цели</t>
  </si>
  <si>
    <t>Основное  мероприятие 2.3.2.</t>
  </si>
  <si>
    <t>Предоставление субсидий юридическим лицам и индивидуальным предпринимателям в целях возмещения недополученных доходов в связи с осуществлением перевозки льготной категории граждан</t>
  </si>
  <si>
    <t>Основное  мероприятие 2.5.1</t>
  </si>
  <si>
    <t xml:space="preserve">Субсидирование на частичное возмещение затрат, связанных с обеспечением деятельности по перевозке пассажиров, багажа, грузов воздушным транспортом на территории Старооскольского городского округа </t>
  </si>
  <si>
    <t>Основное мероприятие 2.6.1.</t>
  </si>
  <si>
    <t>Разработка и утверждение проектов организации дорожного движения</t>
  </si>
  <si>
    <t>Подпрограмма 3</t>
  </si>
  <si>
    <t>Совершенствование и развитие дорожной сети в Старооскольском городском округе</t>
  </si>
  <si>
    <t>Основное мероприятие 3.1.1.</t>
  </si>
  <si>
    <t>Строительство и реконструкция автомобильных дорог и проездов</t>
  </si>
  <si>
    <t>Основное мероприятие 3.2.1.</t>
  </si>
  <si>
    <t>Капитальный, текущий ремонт автомобильных дорог и проездов, мостов</t>
  </si>
  <si>
    <t>Подпрограмма 4</t>
  </si>
  <si>
    <t>Обеспечение реализации муниципальной программы «Содержание дорожного хозяйства, организация транспортного обслуживания населения Старооскольского городского округа»</t>
  </si>
  <si>
    <t xml:space="preserve">Основное мероприятие 4.1.1.  </t>
  </si>
  <si>
    <t>Обеспечение функций МКУ «УКС»</t>
  </si>
  <si>
    <t>(ΙΙ этап на период 2021-2025 годы)</t>
  </si>
  <si>
    <t>на ΙΙ этап</t>
  </si>
  <si>
    <t xml:space="preserve"> (2021-2025 годы)</t>
  </si>
  <si>
    <t xml:space="preserve">Заместитель начальника департамента </t>
  </si>
  <si>
    <t xml:space="preserve">строительства и архитектуры администрации </t>
  </si>
  <si>
    <t>Старооскольского городского округа                                                                                                                                       М.А. Лобазнов</t>
  </si>
  <si>
    <t xml:space="preserve">Итого 1 этап </t>
  </si>
  <si>
    <t>Ресурсное обеспечение реализации муниципальной программы</t>
  </si>
  <si>
    <t>«Содержание дорожного хозяйства, организация транспортного обслуживания населения</t>
  </si>
  <si>
    <t>Старооскольского городского округа» за счет средств бюджета городского округа</t>
  </si>
  <si>
    <t>Наименование муниципальной программы, подпрограммы, основного мероприятия</t>
  </si>
  <si>
    <t>Ответственный исполнитель, соисполнители, участники</t>
  </si>
  <si>
    <t>Код бюджетной классификации</t>
  </si>
  <si>
    <t>Расходы (тыс.рублей), годы</t>
  </si>
  <si>
    <t>ГРБС</t>
  </si>
  <si>
    <t>РзПР</t>
  </si>
  <si>
    <t>ЦСР</t>
  </si>
  <si>
    <t>ВР</t>
  </si>
  <si>
    <r>
      <t>Муниципальная</t>
    </r>
    <r>
      <rPr>
        <sz val="10"/>
        <color rgb="FF000000"/>
        <rFont val="Times New Roman"/>
        <family val="1"/>
        <charset val="204"/>
      </rPr>
      <t xml:space="preserve"> программа</t>
    </r>
  </si>
  <si>
    <t>Всего, в том числе:</t>
  </si>
  <si>
    <t>х</t>
  </si>
  <si>
    <t>ДСиА</t>
  </si>
  <si>
    <t>УСЗН</t>
  </si>
  <si>
    <t>МКУ «УЖиРГО»</t>
  </si>
  <si>
    <t>МКУ «УКС»</t>
  </si>
  <si>
    <t xml:space="preserve">Основное мероприятие 1.1.1. </t>
  </si>
  <si>
    <t xml:space="preserve">Основное мероприятие 1.1.2. </t>
  </si>
  <si>
    <t>Субсидирование на частичное возмещение затрат, связанных с обеспечением деятельности по перевозке пассажиров, багажа, грузов воздушным транспортом на территории Старооскольского городского округа</t>
  </si>
  <si>
    <t>Основное  мероприятие 2.6.1.</t>
  </si>
  <si>
    <t>13301S2110</t>
  </si>
  <si>
    <t>13302S2140</t>
  </si>
  <si>
    <t>13302S2150</t>
  </si>
  <si>
    <t>Основное мероприятие 4.1.1.</t>
  </si>
  <si>
    <t>Итого на ΙΙ этап (2021-2025 годы)</t>
  </si>
  <si>
    <t xml:space="preserve">Совершенствование и развитие дорожной сети </t>
  </si>
  <si>
    <t>Итого на Ι этап (2015-2020 годы)</t>
  </si>
  <si>
    <t>0 408</t>
  </si>
  <si>
    <t>0 409</t>
  </si>
  <si>
    <t>0 503</t>
  </si>
  <si>
    <t>0 412</t>
  </si>
  <si>
    <t>«Реализация архитектурно-художественных концепций главных улиц города Старый Оскол»</t>
  </si>
  <si>
    <t>Основное мероприятие 3.2.2.</t>
  </si>
  <si>
    <t>Дорожная деятельность в рамках реализации мероприятий национального проекта «Безопасные и качественные автомобильные дороги»</t>
  </si>
  <si>
    <t>Содержание улично-дорожной сети Старооскольского городского округа</t>
  </si>
  <si>
    <t>Департамент ЖКХ</t>
  </si>
  <si>
    <t>Содержание дорожного полотна Старооскольского городского округа</t>
  </si>
  <si>
    <t>Проведение открытого конкурса на право получения свидетельств об осуществлении перевозок по муниципальным маршрутам регулярных перевозок по нерегулируемым тарифам на территории Старооскольского городского округа</t>
  </si>
  <si>
    <t>Основное  мероприятие 2.2.1.</t>
  </si>
  <si>
    <t>Основное  мероприятие 2..2.1</t>
  </si>
  <si>
    <t>итого 1+2 этап</t>
  </si>
  <si>
    <t>Основное  мероприятие 22.1.</t>
  </si>
  <si>
    <t>мер 212</t>
  </si>
  <si>
    <t>13201S3830</t>
  </si>
  <si>
    <t>Основное мероприятие 3.2.3.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</si>
  <si>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</si>
  <si>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Основное  мероприятие 2.5.2</t>
  </si>
  <si>
    <t>13302S0120</t>
  </si>
  <si>
    <t>Субсидии на финансовое обеспечение затрат, связанных с оказанием услуг по о беспечению деятельности по перевозке пассажиров, багажа, грузов воздушным транспортом на территории Старооскольского городского округа (ОАО " Аэропорт Старый Оскол")</t>
  </si>
  <si>
    <t>Субсидии на финансовое обеспечение затрат, связанных с оказанием услуг по о беспечению деятельности по перевозке пассажиров, багажа, грузов воздушным транспортом на территории Старооскольского городского округа  (ОАО " Аэропорт Старый Оскол")</t>
  </si>
  <si>
    <t>чьи УСЗН иди ДСА</t>
  </si>
  <si>
    <t xml:space="preserve"> +дворы 120+150+иниц б обл доля</t>
  </si>
  <si>
    <t xml:space="preserve"> + ям +2,2+7 т.р.</t>
  </si>
  <si>
    <t xml:space="preserve"> +8588 обл доля иниц бюдж.</t>
  </si>
  <si>
    <t xml:space="preserve"> + 450 тех прсоед свет объектов</t>
  </si>
  <si>
    <t>22 год -3051</t>
  </si>
  <si>
    <t>Основное мероприятие 3.2.4.</t>
  </si>
  <si>
    <t>Реализация инициативных проектов, в том числе наказов</t>
  </si>
  <si>
    <t>1330ИS0128</t>
  </si>
  <si>
    <t>1330ИS0129</t>
  </si>
  <si>
    <t>1330ИS012А</t>
  </si>
  <si>
    <t>1330ИS012В</t>
  </si>
  <si>
    <t>1330ИS012С</t>
  </si>
  <si>
    <t>Обеспечение равной доступности транспортных услуг жителям сельской местности путем субсидирования перевозчиков, обслуживающих пригородные маршруты с низким пассажиропотоком и фиксированным тарифом, возмещение недополученных доходов на пригородных маршрутах к дачным и садово-огородным участкам в выходные и праздничные дни</t>
  </si>
  <si>
    <t>Основное  мероприятие 2..1.2.</t>
  </si>
  <si>
    <t xml:space="preserve"> +Т2 рез фонд  области</t>
  </si>
  <si>
    <t>без изменений</t>
  </si>
  <si>
    <t xml:space="preserve"> +180000+65520 обл доля </t>
  </si>
  <si>
    <t>изм-я вносили внепланово</t>
  </si>
  <si>
    <t xml:space="preserve"> +50 т.р. На экс дорог</t>
  </si>
  <si>
    <t xml:space="preserve"> + на повышение МРОТ (уб+3 сторожа)</t>
  </si>
  <si>
    <t xml:space="preserve"> +2 000 на з/пл +400 юристу на эксптизу</t>
  </si>
  <si>
    <t>22 г  -30600</t>
  </si>
  <si>
    <t>22 год обл +207000+9900</t>
  </si>
  <si>
    <t>Основное мероприятие 1.1.4.</t>
  </si>
  <si>
    <t xml:space="preserve">Основное мероприятие 1.1.4. </t>
  </si>
  <si>
    <t>пп1</t>
  </si>
  <si>
    <t>Основное мероприятие 3.2.5.</t>
  </si>
  <si>
    <t>Основное мероприятие 3.2.6.</t>
  </si>
  <si>
    <t>Реализация инициативных проектов и наказов</t>
  </si>
  <si>
    <t>Реализация проекта "Решаем вместе" в рамках инициативного бюджетирования</t>
  </si>
  <si>
    <t>Реализация проекта                        "Решаем вместе" в рамках инициативного бюджетирования</t>
  </si>
  <si>
    <t>Капитальный ремонт дворовой территории жилых домов № 5, №6, № 7 микрорайона Рудничный города Старый Оскол</t>
  </si>
  <si>
    <t>Ремонт автомобильной дороги между домами № 75А, № 61 проспект Комсомольский города Старый Оскол</t>
  </si>
  <si>
    <t>Установка остановочных павильонов в РИЗ "Казацкий" города Старый Оскол</t>
  </si>
  <si>
    <t>Капитальный ремонт дворовой территории жилых домов № 19, № 20, № 21 микрорайона Степной города Старый Оскол</t>
  </si>
  <si>
    <t>Капитальный ремонт дворовой территории жилого дома №3а микрорайона Весенний города Старый Оскол</t>
  </si>
  <si>
    <t>Ремонт автомобильных дорог по улицам  Зеленая, Молодежная в селе Озерки Старооскольского городского округа</t>
  </si>
  <si>
    <t>Капитальный ремонт дворовой территории жилого дома № 9 микрорайона Юбилейный города Старый Оскол</t>
  </si>
  <si>
    <t>Ремонт автомобильных дорог по улице Кладовая в селе Каплино Старооскольского городского округа</t>
  </si>
  <si>
    <t>Ремонт автомобильной дороги по улице  Крайняя  в городе Старый Оскол</t>
  </si>
  <si>
    <t>Ремонт автомобильной дороги по переулку Деревянова в городе Старый Оскол</t>
  </si>
  <si>
    <t>Капитальный ремонт дворовой территории жилого дома № 15 микрорайона Макаренко города Старый Оскол</t>
  </si>
  <si>
    <t>Ремонт автомобильной дороги по 2-му переулку Тракторный в городе Старый Оскол</t>
  </si>
  <si>
    <t>Капитальный ремонт дворовой территории жилых домов № 1, №1а, №3 переулка Стадионный города Старый Оскол</t>
  </si>
  <si>
    <t>Капитальный ремонт дворовой территории жилого дома № 10 микрорайона Парковый города Старый Оскол</t>
  </si>
  <si>
    <t>Капитальный ремонт дворовой территории жилого дома № 22 микрорайона Парковый города Старый Оскол</t>
  </si>
  <si>
    <t>Капитальный ремонт дворовой территории жилого дома № 35 микрорайона Лебединец города Старый Оскол</t>
  </si>
  <si>
    <t>Капитальный ремонт дворовой территории жилого дома № 6 микрорайона Приборостроитель города Старый Оскол</t>
  </si>
  <si>
    <t>Капитальный ремонт дворовой территории жилого дома № 21 микрорайона Приборостроитель города Старый Оскол</t>
  </si>
  <si>
    <t>Капитальный ремонт дворовой территории жилого дома № 19 микрорайона Приборостроитель города Старый Оскол</t>
  </si>
  <si>
    <t>Ремонт автомобильной дороги по улице Ключевая в городе Старый Оскол</t>
  </si>
  <si>
    <t>1330ИS020D</t>
  </si>
  <si>
    <t>1330ИS020Е</t>
  </si>
  <si>
    <t>1330ИS020G</t>
  </si>
  <si>
    <t>1330ИS020H</t>
  </si>
  <si>
    <t>1330ИS020I</t>
  </si>
  <si>
    <t>1330ИS020J</t>
  </si>
  <si>
    <t>1330ИS020K</t>
  </si>
  <si>
    <t>1330ИS020L</t>
  </si>
  <si>
    <t>1330ИS020M</t>
  </si>
  <si>
    <t>1330ИS020N</t>
  </si>
  <si>
    <t>1330ИS020U</t>
  </si>
  <si>
    <t>1330ИS020P</t>
  </si>
  <si>
    <t>1330ИS020Q</t>
  </si>
  <si>
    <t>1330ИS020R</t>
  </si>
  <si>
    <t>1330ИS020S</t>
  </si>
  <si>
    <t>1330ИS020T</t>
  </si>
  <si>
    <t>1330ИS0301</t>
  </si>
  <si>
    <t>1330ИS0302</t>
  </si>
  <si>
    <t>1330ИS0303</t>
  </si>
  <si>
    <t>1330ИS030A</t>
  </si>
  <si>
    <t>Реализация проектов "Решаем вместе", инициативных проектов и наказов</t>
  </si>
  <si>
    <t>Мероприятие 3.2.7.6.</t>
  </si>
  <si>
    <t>Мероприятие 3.2.7.7.</t>
  </si>
  <si>
    <t>Мероприятие 3.2.7.8.</t>
  </si>
  <si>
    <t>Мероприятие 3.2.7.9.</t>
  </si>
  <si>
    <t>Мероприятие 3.2.7.10.</t>
  </si>
  <si>
    <t>Мероприятие 3.2.7.11.</t>
  </si>
  <si>
    <t>Мероприятие 3.2.7.12.</t>
  </si>
  <si>
    <t>Мероприятие 3.2.7.13.</t>
  </si>
  <si>
    <t>Мероприятие 3.2.7.14.</t>
  </si>
  <si>
    <t>Мероприятие 3.2.7.15.</t>
  </si>
  <si>
    <t>Мероприятие 3.2.7.16.</t>
  </si>
  <si>
    <t>Мероприятие 3.2.7.17.</t>
  </si>
  <si>
    <t>Мероприятие 3.2.7.18.</t>
  </si>
  <si>
    <t>Мероприятие 3.2.7.19.</t>
  </si>
  <si>
    <t>Мероприятие 3.2.7.20.</t>
  </si>
  <si>
    <t>Основное  мероприятие 2.1.2.</t>
  </si>
  <si>
    <t>13204S3860</t>
  </si>
  <si>
    <t>1330И00000</t>
  </si>
  <si>
    <t>Мероприятие 3.2.5.1.</t>
  </si>
  <si>
    <t>Мероприятие 3.2.5.2.</t>
  </si>
  <si>
    <t>Мероприятие 3.2.5.3.</t>
  </si>
  <si>
    <t>Мероприятие 3.2.5.4.</t>
  </si>
  <si>
    <t>Мероприятие 3.2.5.5.</t>
  </si>
  <si>
    <t>Мероприятие 3.2.5.6.</t>
  </si>
  <si>
    <t>Мероприятие 3.2.5.7</t>
  </si>
  <si>
    <t>Мероприятие 3.2.5.8.</t>
  </si>
  <si>
    <t>Мероприятие 3.2.5.9.</t>
  </si>
  <si>
    <t>Мероприятие 3.2.5.10.</t>
  </si>
  <si>
    <t>Мероприятие 3.2.5.11.</t>
  </si>
  <si>
    <t>Мероприятие 3.2.5.12.</t>
  </si>
  <si>
    <t>Мероприятие 3.2.5.13.</t>
  </si>
  <si>
    <t>Мероприятие 3.2.5.14.</t>
  </si>
  <si>
    <t>Мероприятие 3.2.5.15.</t>
  </si>
  <si>
    <t>Мероприятие 3.2.5.16.</t>
  </si>
  <si>
    <t>Мероприятие 3.2.5.17.</t>
  </si>
  <si>
    <t>Мероприятие 3.2.5.18.</t>
  </si>
  <si>
    <t>Мероприятие 3.2.5.19.</t>
  </si>
  <si>
    <t>Мероприятие 3.2.5.20.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</si>
</sst>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3366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66CC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1">
    <xf numFmtId="0" fontId="0" fillId="0" borderId="0" xfId="0"/>
    <xf numFmtId="4" fontId="4" fillId="0" borderId="0" xfId="0" applyNumberFormat="1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Fill="1"/>
    <xf numFmtId="0" fontId="0" fillId="0" borderId="0" xfId="0" applyFill="1" applyBorder="1"/>
    <xf numFmtId="0" fontId="8" fillId="0" borderId="0" xfId="0" applyFont="1" applyFill="1" applyAlignment="1">
      <alignment horizontal="right"/>
    </xf>
    <xf numFmtId="0" fontId="0" fillId="0" borderId="0" xfId="0" applyFill="1" applyAlignment="1">
      <alignment wrapText="1"/>
    </xf>
    <xf numFmtId="0" fontId="9" fillId="0" borderId="0" xfId="0" applyFont="1" applyFill="1"/>
    <xf numFmtId="0" fontId="5" fillId="0" borderId="1" xfId="0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wrapText="1"/>
    </xf>
    <xf numFmtId="0" fontId="4" fillId="0" borderId="8" xfId="0" applyFont="1" applyFill="1" applyBorder="1" applyAlignment="1">
      <alignment horizontal="center" vertical="top" wrapText="1"/>
    </xf>
    <xf numFmtId="4" fontId="4" fillId="0" borderId="8" xfId="0" applyNumberFormat="1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4" fontId="5" fillId="0" borderId="8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4" fontId="4" fillId="0" borderId="7" xfId="0" applyNumberFormat="1" applyFont="1" applyFill="1" applyBorder="1" applyAlignment="1">
      <alignment horizontal="center" vertical="top" wrapText="1"/>
    </xf>
    <xf numFmtId="4" fontId="4" fillId="0" borderId="9" xfId="0" applyNumberFormat="1" applyFont="1" applyFill="1" applyBorder="1" applyAlignment="1">
      <alignment horizontal="center" vertical="top" wrapText="1"/>
    </xf>
    <xf numFmtId="4" fontId="4" fillId="0" borderId="13" xfId="0" applyNumberFormat="1" applyFont="1" applyFill="1" applyBorder="1" applyAlignment="1">
      <alignment horizontal="center" vertical="top" wrapText="1"/>
    </xf>
    <xf numFmtId="4" fontId="4" fillId="0" borderId="5" xfId="0" applyNumberFormat="1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right"/>
    </xf>
    <xf numFmtId="0" fontId="1" fillId="0" borderId="0" xfId="0" applyFont="1" applyFill="1"/>
    <xf numFmtId="0" fontId="4" fillId="0" borderId="1" xfId="0" applyFont="1" applyFill="1" applyBorder="1" applyAlignment="1">
      <alignment horizontal="center" wrapText="1"/>
    </xf>
    <xf numFmtId="0" fontId="4" fillId="0" borderId="8" xfId="0" applyNumberFormat="1" applyFont="1" applyFill="1" applyBorder="1" applyAlignment="1">
      <alignment horizontal="center" vertical="top" wrapText="1"/>
    </xf>
    <xf numFmtId="0" fontId="4" fillId="0" borderId="5" xfId="0" applyNumberFormat="1" applyFont="1" applyFill="1" applyBorder="1" applyAlignment="1">
      <alignment horizontal="center" vertical="top" wrapText="1"/>
    </xf>
    <xf numFmtId="0" fontId="4" fillId="0" borderId="7" xfId="0" applyNumberFormat="1" applyFont="1" applyFill="1" applyBorder="1" applyAlignment="1">
      <alignment horizontal="center" vertical="top" wrapText="1"/>
    </xf>
    <xf numFmtId="0" fontId="4" fillId="0" borderId="6" xfId="0" applyNumberFormat="1" applyFont="1" applyFill="1" applyBorder="1" applyAlignment="1">
      <alignment horizontal="center" vertical="top" wrapText="1"/>
    </xf>
    <xf numFmtId="0" fontId="5" fillId="0" borderId="8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right"/>
    </xf>
    <xf numFmtId="0" fontId="5" fillId="0" borderId="0" xfId="0" applyFont="1" applyFill="1"/>
    <xf numFmtId="0" fontId="4" fillId="0" borderId="9" xfId="0" applyNumberFormat="1" applyFont="1" applyFill="1" applyBorder="1" applyAlignment="1">
      <alignment horizontal="center" vertical="top" wrapText="1"/>
    </xf>
    <xf numFmtId="0" fontId="4" fillId="0" borderId="24" xfId="0" applyNumberFormat="1" applyFont="1" applyFill="1" applyBorder="1" applyAlignment="1">
      <alignment horizontal="center" vertical="top" wrapText="1"/>
    </xf>
    <xf numFmtId="0" fontId="4" fillId="0" borderId="13" xfId="0" applyNumberFormat="1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4" fontId="4" fillId="2" borderId="8" xfId="0" applyNumberFormat="1" applyFont="1" applyFill="1" applyBorder="1" applyAlignment="1">
      <alignment horizontal="center" vertical="top" wrapText="1"/>
    </xf>
    <xf numFmtId="0" fontId="4" fillId="0" borderId="24" xfId="0" applyFont="1" applyFill="1" applyBorder="1" applyAlignment="1">
      <alignment horizontal="center" vertical="top" wrapText="1"/>
    </xf>
    <xf numFmtId="0" fontId="4" fillId="3" borderId="13" xfId="0" applyFont="1" applyFill="1" applyBorder="1" applyAlignment="1">
      <alignment horizontal="center" vertical="top" wrapText="1"/>
    </xf>
    <xf numFmtId="0" fontId="4" fillId="3" borderId="8" xfId="0" applyFont="1" applyFill="1" applyBorder="1" applyAlignment="1">
      <alignment horizontal="center" vertical="top" wrapText="1"/>
    </xf>
    <xf numFmtId="0" fontId="1" fillId="3" borderId="0" xfId="0" applyFont="1" applyFill="1"/>
    <xf numFmtId="0" fontId="4" fillId="3" borderId="8" xfId="0" applyNumberFormat="1" applyFont="1" applyFill="1" applyBorder="1" applyAlignment="1">
      <alignment horizontal="center" vertical="top" wrapText="1"/>
    </xf>
    <xf numFmtId="0" fontId="0" fillId="0" borderId="13" xfId="0" applyFill="1" applyBorder="1"/>
    <xf numFmtId="4" fontId="4" fillId="4" borderId="8" xfId="0" applyNumberFormat="1" applyFont="1" applyFill="1" applyBorder="1" applyAlignment="1">
      <alignment horizontal="center" vertical="top" wrapText="1"/>
    </xf>
    <xf numFmtId="0" fontId="4" fillId="4" borderId="8" xfId="0" applyFont="1" applyFill="1" applyBorder="1" applyAlignment="1">
      <alignment horizontal="center" vertical="top" wrapText="1"/>
    </xf>
    <xf numFmtId="0" fontId="4" fillId="4" borderId="8" xfId="0" applyNumberFormat="1" applyFont="1" applyFill="1" applyBorder="1" applyAlignment="1">
      <alignment horizontal="center" vertical="top" wrapText="1"/>
    </xf>
    <xf numFmtId="0" fontId="4" fillId="4" borderId="13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3" borderId="26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/>
    </xf>
    <xf numFmtId="0" fontId="5" fillId="0" borderId="28" xfId="0" applyFont="1" applyFill="1" applyBorder="1" applyAlignment="1">
      <alignment horizontal="center"/>
    </xf>
    <xf numFmtId="0" fontId="5" fillId="0" borderId="29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 vertical="top" wrapText="1"/>
    </xf>
    <xf numFmtId="0" fontId="4" fillId="0" borderId="32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0" fillId="0" borderId="34" xfId="0" applyFill="1" applyBorder="1"/>
    <xf numFmtId="0" fontId="0" fillId="0" borderId="27" xfId="0" applyFill="1" applyBorder="1"/>
    <xf numFmtId="0" fontId="0" fillId="0" borderId="35" xfId="0" applyFill="1" applyBorder="1"/>
    <xf numFmtId="0" fontId="0" fillId="0" borderId="39" xfId="0" applyFill="1" applyBorder="1" applyAlignment="1">
      <alignment horizontal="center"/>
    </xf>
    <xf numFmtId="0" fontId="0" fillId="0" borderId="40" xfId="0" applyFill="1" applyBorder="1" applyAlignment="1">
      <alignment horizontal="center"/>
    </xf>
    <xf numFmtId="0" fontId="0" fillId="0" borderId="30" xfId="0" applyFill="1" applyBorder="1"/>
    <xf numFmtId="0" fontId="0" fillId="0" borderId="39" xfId="0" applyFill="1" applyBorder="1"/>
    <xf numFmtId="0" fontId="0" fillId="0" borderId="40" xfId="0" applyFill="1" applyBorder="1"/>
    <xf numFmtId="0" fontId="0" fillId="0" borderId="41" xfId="0" applyFill="1" applyBorder="1"/>
    <xf numFmtId="0" fontId="0" fillId="0" borderId="42" xfId="0" applyFill="1" applyBorder="1"/>
    <xf numFmtId="0" fontId="4" fillId="5" borderId="8" xfId="0" applyNumberFormat="1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top" wrapText="1"/>
    </xf>
    <xf numFmtId="0" fontId="4" fillId="3" borderId="43" xfId="0" applyFont="1" applyFill="1" applyBorder="1" applyAlignment="1">
      <alignment horizontal="center" vertical="top" wrapText="1"/>
    </xf>
    <xf numFmtId="0" fontId="4" fillId="0" borderId="44" xfId="0" applyFont="1" applyFill="1" applyBorder="1" applyAlignment="1">
      <alignment horizontal="center" vertical="top" wrapText="1"/>
    </xf>
    <xf numFmtId="0" fontId="4" fillId="0" borderId="45" xfId="0" applyFont="1" applyFill="1" applyBorder="1" applyAlignment="1">
      <alignment horizontal="center" vertical="top" wrapText="1"/>
    </xf>
    <xf numFmtId="0" fontId="4" fillId="6" borderId="7" xfId="0" applyNumberFormat="1" applyFont="1" applyFill="1" applyBorder="1" applyAlignment="1">
      <alignment horizontal="center" vertical="top" wrapText="1"/>
    </xf>
    <xf numFmtId="2" fontId="4" fillId="6" borderId="8" xfId="0" applyNumberFormat="1" applyFont="1" applyFill="1" applyBorder="1" applyAlignment="1">
      <alignment horizontal="center" vertical="top" wrapText="1"/>
    </xf>
    <xf numFmtId="0" fontId="4" fillId="6" borderId="8" xfId="0" applyNumberFormat="1" applyFont="1" applyFill="1" applyBorder="1" applyAlignment="1">
      <alignment horizontal="center" vertical="top" wrapText="1"/>
    </xf>
    <xf numFmtId="0" fontId="4" fillId="6" borderId="8" xfId="0" applyFont="1" applyFill="1" applyBorder="1" applyAlignment="1">
      <alignment horizontal="center" vertical="top" wrapText="1"/>
    </xf>
    <xf numFmtId="4" fontId="4" fillId="7" borderId="8" xfId="0" applyNumberFormat="1" applyFont="1" applyFill="1" applyBorder="1" applyAlignment="1">
      <alignment horizontal="center" vertical="top" wrapText="1"/>
    </xf>
    <xf numFmtId="4" fontId="4" fillId="8" borderId="8" xfId="0" applyNumberFormat="1" applyFont="1" applyFill="1" applyBorder="1" applyAlignment="1">
      <alignment horizontal="center" vertical="top" wrapText="1"/>
    </xf>
    <xf numFmtId="4" fontId="5" fillId="8" borderId="8" xfId="0" applyNumberFormat="1" applyFont="1" applyFill="1" applyBorder="1" applyAlignment="1">
      <alignment horizontal="center" vertical="top" wrapText="1"/>
    </xf>
    <xf numFmtId="4" fontId="4" fillId="8" borderId="7" xfId="0" applyNumberFormat="1" applyFont="1" applyFill="1" applyBorder="1" applyAlignment="1">
      <alignment horizontal="center" vertical="top" wrapText="1"/>
    </xf>
    <xf numFmtId="2" fontId="1" fillId="0" borderId="0" xfId="0" applyNumberFormat="1" applyFont="1" applyFill="1"/>
    <xf numFmtId="0" fontId="4" fillId="9" borderId="8" xfId="0" applyNumberFormat="1" applyFont="1" applyFill="1" applyBorder="1" applyAlignment="1">
      <alignment horizontal="center" vertical="top" wrapText="1"/>
    </xf>
    <xf numFmtId="2" fontId="0" fillId="0" borderId="0" xfId="0" applyNumberFormat="1" applyFill="1"/>
    <xf numFmtId="0" fontId="4" fillId="0" borderId="13" xfId="0" applyFont="1" applyFill="1" applyBorder="1" applyAlignment="1">
      <alignment horizontal="center" vertical="top" wrapText="1"/>
    </xf>
    <xf numFmtId="0" fontId="4" fillId="10" borderId="8" xfId="0" applyNumberFormat="1" applyFont="1" applyFill="1" applyBorder="1" applyAlignment="1">
      <alignment horizontal="center" vertical="top" wrapText="1"/>
    </xf>
    <xf numFmtId="0" fontId="4" fillId="10" borderId="8" xfId="0" applyFont="1" applyFill="1" applyBorder="1" applyAlignment="1">
      <alignment horizontal="center" vertical="top" wrapText="1"/>
    </xf>
    <xf numFmtId="0" fontId="4" fillId="10" borderId="5" xfId="0" applyFont="1" applyFill="1" applyBorder="1" applyAlignment="1">
      <alignment horizontal="center" vertical="top" wrapText="1"/>
    </xf>
    <xf numFmtId="4" fontId="4" fillId="10" borderId="8" xfId="0" applyNumberFormat="1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0" fontId="4" fillId="0" borderId="21" xfId="0" applyFont="1" applyFill="1" applyBorder="1" applyAlignment="1">
      <alignment horizontal="center" vertical="top" wrapText="1"/>
    </xf>
    <xf numFmtId="0" fontId="4" fillId="0" borderId="18" xfId="0" applyFont="1" applyFill="1" applyBorder="1" applyAlignment="1">
      <alignment horizontal="center" vertical="top" wrapText="1"/>
    </xf>
    <xf numFmtId="0" fontId="4" fillId="0" borderId="22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top" wrapText="1"/>
    </xf>
    <xf numFmtId="164" fontId="4" fillId="0" borderId="8" xfId="0" applyNumberFormat="1" applyFont="1" applyFill="1" applyBorder="1" applyAlignment="1">
      <alignment horizontal="center" vertical="top" wrapText="1"/>
    </xf>
    <xf numFmtId="164" fontId="4" fillId="3" borderId="8" xfId="0" applyNumberFormat="1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12" fillId="5" borderId="8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7" xfId="0" applyNumberFormat="1" applyFont="1" applyFill="1" applyBorder="1" applyAlignment="1">
      <alignment horizontal="center" vertical="top" wrapText="1"/>
    </xf>
    <xf numFmtId="0" fontId="4" fillId="3" borderId="13" xfId="0" applyNumberFormat="1" applyFont="1" applyFill="1" applyBorder="1" applyAlignment="1">
      <alignment horizontal="center" vertical="top" wrapText="1"/>
    </xf>
    <xf numFmtId="0" fontId="4" fillId="0" borderId="30" xfId="0" applyFont="1" applyFill="1" applyBorder="1" applyAlignment="1">
      <alignment horizontal="center" vertical="top" wrapText="1"/>
    </xf>
    <xf numFmtId="0" fontId="0" fillId="3" borderId="33" xfId="0" applyFill="1" applyBorder="1" applyAlignment="1">
      <alignment horizontal="center"/>
    </xf>
    <xf numFmtId="0" fontId="0" fillId="3" borderId="36" xfId="0" applyFill="1" applyBorder="1" applyAlignment="1">
      <alignment horizontal="center"/>
    </xf>
    <xf numFmtId="4" fontId="4" fillId="3" borderId="8" xfId="0" applyNumberFormat="1" applyFont="1" applyFill="1" applyBorder="1" applyAlignment="1">
      <alignment horizontal="center" vertical="top" wrapText="1"/>
    </xf>
    <xf numFmtId="4" fontId="4" fillId="3" borderId="7" xfId="0" applyNumberFormat="1" applyFont="1" applyFill="1" applyBorder="1" applyAlignment="1">
      <alignment horizontal="center" vertical="top" wrapText="1"/>
    </xf>
    <xf numFmtId="4" fontId="4" fillId="3" borderId="5" xfId="0" applyNumberFormat="1" applyFont="1" applyFill="1" applyBorder="1" applyAlignment="1">
      <alignment horizontal="center" vertical="top" wrapText="1"/>
    </xf>
    <xf numFmtId="4" fontId="5" fillId="3" borderId="8" xfId="0" applyNumberFormat="1" applyFont="1" applyFill="1" applyBorder="1" applyAlignment="1">
      <alignment horizontal="center" vertical="top" wrapText="1"/>
    </xf>
    <xf numFmtId="0" fontId="12" fillId="10" borderId="8" xfId="0" applyFont="1" applyFill="1" applyBorder="1" applyAlignment="1">
      <alignment horizontal="center" vertical="top" wrapText="1"/>
    </xf>
    <xf numFmtId="0" fontId="1" fillId="10" borderId="0" xfId="0" applyFont="1" applyFill="1"/>
    <xf numFmtId="0" fontId="4" fillId="10" borderId="16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vertical="top" wrapText="1"/>
    </xf>
    <xf numFmtId="0" fontId="4" fillId="0" borderId="27" xfId="0" applyFont="1" applyFill="1" applyBorder="1" applyAlignment="1">
      <alignment horizontal="center" vertical="top" wrapText="1"/>
    </xf>
    <xf numFmtId="0" fontId="11" fillId="0" borderId="7" xfId="0" applyFont="1" applyFill="1" applyBorder="1" applyAlignment="1">
      <alignment horizontal="center" vertical="top" wrapText="1"/>
    </xf>
    <xf numFmtId="0" fontId="4" fillId="8" borderId="8" xfId="0" applyFont="1" applyFill="1" applyBorder="1" applyAlignment="1">
      <alignment horizontal="center" vertical="top" wrapText="1"/>
    </xf>
    <xf numFmtId="0" fontId="4" fillId="11" borderId="8" xfId="0" applyFont="1" applyFill="1" applyBorder="1" applyAlignment="1">
      <alignment horizontal="center" vertical="top" wrapText="1"/>
    </xf>
    <xf numFmtId="0" fontId="4" fillId="11" borderId="13" xfId="0" applyFont="1" applyFill="1" applyBorder="1" applyAlignment="1">
      <alignment horizontal="center" vertical="top" wrapText="1"/>
    </xf>
    <xf numFmtId="0" fontId="11" fillId="10" borderId="8" xfId="0" applyFont="1" applyFill="1" applyBorder="1" applyAlignment="1">
      <alignment horizontal="center" vertical="top" wrapText="1"/>
    </xf>
    <xf numFmtId="0" fontId="11" fillId="11" borderId="8" xfId="0" applyFont="1" applyFill="1" applyBorder="1" applyAlignment="1">
      <alignment horizontal="center" vertical="top" wrapText="1"/>
    </xf>
    <xf numFmtId="4" fontId="0" fillId="0" borderId="0" xfId="0" applyNumberFormat="1" applyFill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13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0" borderId="26" xfId="0" applyFont="1" applyFill="1" applyBorder="1" applyAlignment="1">
      <alignment horizontal="center" vertical="top" wrapText="1"/>
    </xf>
    <xf numFmtId="0" fontId="4" fillId="0" borderId="32" xfId="0" applyFont="1" applyFill="1" applyBorder="1" applyAlignment="1">
      <alignment horizontal="center" vertical="top" wrapText="1"/>
    </xf>
    <xf numFmtId="164" fontId="1" fillId="0" borderId="0" xfId="0" applyNumberFormat="1" applyFont="1" applyFill="1"/>
    <xf numFmtId="0" fontId="1" fillId="12" borderId="0" xfId="0" applyFont="1" applyFill="1"/>
    <xf numFmtId="0" fontId="1" fillId="13" borderId="0" xfId="0" applyFont="1" applyFill="1"/>
    <xf numFmtId="0" fontId="12" fillId="0" borderId="8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13" xfId="0" applyFont="1" applyFill="1" applyBorder="1" applyAlignment="1">
      <alignment horizontal="center" vertical="top" wrapText="1"/>
    </xf>
    <xf numFmtId="0" fontId="4" fillId="0" borderId="32" xfId="0" applyFont="1" applyFill="1" applyBorder="1" applyAlignment="1">
      <alignment horizontal="center" vertical="top" wrapText="1"/>
    </xf>
    <xf numFmtId="0" fontId="4" fillId="0" borderId="43" xfId="0" applyFont="1" applyFill="1" applyBorder="1" applyAlignment="1">
      <alignment horizontal="center" vertical="top" wrapText="1"/>
    </xf>
    <xf numFmtId="0" fontId="4" fillId="0" borderId="26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3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/>
    </xf>
    <xf numFmtId="0" fontId="0" fillId="0" borderId="34" xfId="0" applyFill="1" applyBorder="1" applyAlignment="1">
      <alignment horizontal="center"/>
    </xf>
    <xf numFmtId="0" fontId="0" fillId="0" borderId="23" xfId="0" applyFill="1" applyBorder="1" applyAlignment="1">
      <alignment wrapText="1"/>
    </xf>
    <xf numFmtId="0" fontId="13" fillId="0" borderId="0" xfId="0" applyFont="1" applyFill="1" applyAlignment="1">
      <alignment wrapText="1"/>
    </xf>
    <xf numFmtId="0" fontId="4" fillId="0" borderId="46" xfId="0" applyFont="1" applyFill="1" applyBorder="1" applyAlignment="1">
      <alignment horizontal="center" vertical="top" wrapText="1"/>
    </xf>
    <xf numFmtId="164" fontId="4" fillId="0" borderId="5" xfId="0" applyNumberFormat="1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5" fillId="0" borderId="24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vertical="top" wrapText="1"/>
    </xf>
    <xf numFmtId="0" fontId="12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4" fontId="4" fillId="14" borderId="0" xfId="0" applyNumberFormat="1" applyFont="1" applyFill="1" applyBorder="1" applyAlignment="1">
      <alignment horizontal="center" vertical="top" wrapText="1"/>
    </xf>
    <xf numFmtId="0" fontId="4" fillId="14" borderId="5" xfId="0" applyFont="1" applyFill="1" applyBorder="1" applyAlignment="1">
      <alignment horizontal="center" wrapText="1"/>
    </xf>
    <xf numFmtId="0" fontId="4" fillId="14" borderId="8" xfId="0" applyNumberFormat="1" applyFont="1" applyFill="1" applyBorder="1" applyAlignment="1">
      <alignment horizontal="center" vertical="top" wrapText="1"/>
    </xf>
    <xf numFmtId="0" fontId="4" fillId="14" borderId="7" xfId="0" applyNumberFormat="1" applyFont="1" applyFill="1" applyBorder="1" applyAlignment="1">
      <alignment horizontal="center" vertical="top" wrapText="1"/>
    </xf>
    <xf numFmtId="0" fontId="4" fillId="14" borderId="6" xfId="0" applyNumberFormat="1" applyFont="1" applyFill="1" applyBorder="1" applyAlignment="1">
      <alignment horizontal="center" vertical="top" wrapText="1"/>
    </xf>
    <xf numFmtId="0" fontId="4" fillId="14" borderId="13" xfId="0" applyNumberFormat="1" applyFont="1" applyFill="1" applyBorder="1" applyAlignment="1">
      <alignment horizontal="center" vertical="top" wrapText="1"/>
    </xf>
    <xf numFmtId="0" fontId="1" fillId="14" borderId="0" xfId="0" applyFont="1" applyFill="1"/>
    <xf numFmtId="0" fontId="4" fillId="14" borderId="0" xfId="0" applyFont="1" applyFill="1" applyBorder="1" applyAlignment="1">
      <alignment horizontal="center" vertical="top" wrapText="1"/>
    </xf>
    <xf numFmtId="0" fontId="4" fillId="14" borderId="8" xfId="0" applyFont="1" applyFill="1" applyBorder="1" applyAlignment="1">
      <alignment horizontal="center" vertical="top" wrapText="1"/>
    </xf>
    <xf numFmtId="0" fontId="4" fillId="14" borderId="16" xfId="0" applyFont="1" applyFill="1" applyBorder="1" applyAlignment="1">
      <alignment horizontal="center" vertical="top" wrapText="1"/>
    </xf>
    <xf numFmtId="0" fontId="4" fillId="14" borderId="21" xfId="0" applyFont="1" applyFill="1" applyBorder="1" applyAlignment="1">
      <alignment horizontal="center" vertical="top" wrapText="1"/>
    </xf>
    <xf numFmtId="0" fontId="4" fillId="14" borderId="13" xfId="0" applyFont="1" applyFill="1" applyBorder="1" applyAlignment="1">
      <alignment horizontal="center" vertical="top" wrapText="1"/>
    </xf>
    <xf numFmtId="0" fontId="4" fillId="14" borderId="5" xfId="0" applyFont="1" applyFill="1" applyBorder="1" applyAlignment="1">
      <alignment horizontal="center" vertical="top" wrapText="1"/>
    </xf>
    <xf numFmtId="0" fontId="4" fillId="14" borderId="26" xfId="0" applyFont="1" applyFill="1" applyBorder="1" applyAlignment="1">
      <alignment horizontal="center" vertical="top" wrapText="1"/>
    </xf>
    <xf numFmtId="0" fontId="4" fillId="14" borderId="43" xfId="0" applyFont="1" applyFill="1" applyBorder="1" applyAlignment="1">
      <alignment horizontal="center" vertical="top" wrapText="1"/>
    </xf>
    <xf numFmtId="0" fontId="4" fillId="14" borderId="45" xfId="0" applyFont="1" applyFill="1" applyBorder="1" applyAlignment="1">
      <alignment horizontal="center" vertical="top" wrapText="1"/>
    </xf>
    <xf numFmtId="0" fontId="4" fillId="14" borderId="7" xfId="0" applyFont="1" applyFill="1" applyBorder="1" applyAlignment="1">
      <alignment horizontal="center" vertical="top" wrapText="1"/>
    </xf>
    <xf numFmtId="164" fontId="4" fillId="14" borderId="8" xfId="0" applyNumberFormat="1" applyFont="1" applyFill="1" applyBorder="1" applyAlignment="1">
      <alignment horizontal="center" vertical="top" wrapText="1"/>
    </xf>
    <xf numFmtId="0" fontId="12" fillId="0" borderId="7" xfId="0" applyFont="1" applyFill="1" applyBorder="1" applyAlignment="1">
      <alignment horizontal="center" vertical="top" wrapText="1"/>
    </xf>
    <xf numFmtId="0" fontId="0" fillId="3" borderId="0" xfId="0" applyFill="1"/>
    <xf numFmtId="0" fontId="0" fillId="3" borderId="0" xfId="0" applyFill="1" applyAlignment="1">
      <alignment wrapText="1"/>
    </xf>
    <xf numFmtId="0" fontId="4" fillId="3" borderId="5" xfId="0" applyFont="1" applyFill="1" applyBorder="1" applyAlignment="1">
      <alignment horizontal="center" wrapText="1"/>
    </xf>
    <xf numFmtId="0" fontId="0" fillId="3" borderId="30" xfId="0" applyFill="1" applyBorder="1"/>
    <xf numFmtId="0" fontId="0" fillId="3" borderId="39" xfId="0" applyFill="1" applyBorder="1"/>
    <xf numFmtId="0" fontId="0" fillId="3" borderId="40" xfId="0" applyFill="1" applyBorder="1"/>
    <xf numFmtId="0" fontId="5" fillId="3" borderId="8" xfId="0" applyFont="1" applyFill="1" applyBorder="1" applyAlignment="1">
      <alignment horizontal="center" vertical="top" wrapText="1"/>
    </xf>
    <xf numFmtId="0" fontId="12" fillId="3" borderId="8" xfId="0" applyFont="1" applyFill="1" applyBorder="1" applyAlignment="1">
      <alignment horizontal="center" vertical="top" wrapText="1"/>
    </xf>
    <xf numFmtId="0" fontId="12" fillId="3" borderId="5" xfId="0" applyFont="1" applyFill="1" applyBorder="1" applyAlignment="1">
      <alignment horizontal="center" vertical="top" wrapText="1"/>
    </xf>
    <xf numFmtId="0" fontId="4" fillId="3" borderId="27" xfId="0" applyFont="1" applyFill="1" applyBorder="1" applyAlignment="1">
      <alignment horizontal="center" vertical="top" wrapText="1"/>
    </xf>
    <xf numFmtId="164" fontId="4" fillId="3" borderId="5" xfId="0" applyNumberFormat="1" applyFont="1" applyFill="1" applyBorder="1" applyAlignment="1">
      <alignment horizontal="center" vertical="top" wrapText="1"/>
    </xf>
    <xf numFmtId="0" fontId="12" fillId="3" borderId="13" xfId="0" applyFont="1" applyFill="1" applyBorder="1" applyAlignment="1">
      <alignment horizontal="center" vertical="top" wrapText="1"/>
    </xf>
    <xf numFmtId="0" fontId="5" fillId="3" borderId="9" xfId="0" applyFont="1" applyFill="1" applyBorder="1" applyAlignment="1">
      <alignment horizontal="center"/>
    </xf>
    <xf numFmtId="0" fontId="5" fillId="3" borderId="24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20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1" fillId="12" borderId="0" xfId="0" applyFont="1" applyFill="1" applyAlignment="1">
      <alignment horizontal="center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14" borderId="2" xfId="0" applyFont="1" applyFill="1" applyBorder="1" applyAlignment="1">
      <alignment horizontal="center" vertical="top" wrapText="1"/>
    </xf>
    <xf numFmtId="0" fontId="4" fillId="14" borderId="4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4" fillId="10" borderId="2" xfId="0" applyFont="1" applyFill="1" applyBorder="1" applyAlignment="1">
      <alignment horizontal="center" vertical="top" wrapText="1"/>
    </xf>
    <xf numFmtId="0" fontId="4" fillId="10" borderId="3" xfId="0" applyFont="1" applyFill="1" applyBorder="1" applyAlignment="1">
      <alignment horizontal="center" vertical="top" wrapText="1"/>
    </xf>
    <xf numFmtId="0" fontId="4" fillId="10" borderId="4" xfId="0" applyFont="1" applyFill="1" applyBorder="1" applyAlignment="1">
      <alignment horizontal="center" vertical="top" wrapText="1"/>
    </xf>
    <xf numFmtId="0" fontId="4" fillId="0" borderId="2" xfId="0" applyNumberFormat="1" applyFont="1" applyFill="1" applyBorder="1" applyAlignment="1">
      <alignment horizontal="center" vertical="top" wrapText="1"/>
    </xf>
    <xf numFmtId="0" fontId="4" fillId="0" borderId="4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4" fillId="14" borderId="2" xfId="0" applyNumberFormat="1" applyFont="1" applyFill="1" applyBorder="1" applyAlignment="1">
      <alignment horizontal="center" vertical="top" wrapText="1"/>
    </xf>
    <xf numFmtId="0" fontId="4" fillId="14" borderId="4" xfId="0" applyNumberFormat="1" applyFont="1" applyFill="1" applyBorder="1" applyAlignment="1">
      <alignment horizontal="center" vertical="top" wrapText="1"/>
    </xf>
    <xf numFmtId="0" fontId="4" fillId="5" borderId="2" xfId="0" applyFont="1" applyFill="1" applyBorder="1" applyAlignment="1">
      <alignment horizontal="center" vertical="top" wrapText="1"/>
    </xf>
    <xf numFmtId="0" fontId="4" fillId="5" borderId="3" xfId="0" applyFont="1" applyFill="1" applyBorder="1" applyAlignment="1">
      <alignment horizontal="center" vertical="top" wrapText="1"/>
    </xf>
    <xf numFmtId="0" fontId="4" fillId="5" borderId="4" xfId="0" applyFont="1" applyFill="1" applyBorder="1" applyAlignment="1">
      <alignment horizontal="center" vertical="top" wrapText="1"/>
    </xf>
    <xf numFmtId="0" fontId="4" fillId="14" borderId="3" xfId="0" applyFont="1" applyFill="1" applyBorder="1" applyAlignment="1">
      <alignment horizontal="center" vertical="top" wrapText="1"/>
    </xf>
    <xf numFmtId="0" fontId="4" fillId="14" borderId="2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13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0" fontId="4" fillId="0" borderId="19" xfId="0" applyFont="1" applyFill="1" applyBorder="1" applyAlignment="1">
      <alignment horizontal="center" vertical="top" wrapText="1"/>
    </xf>
    <xf numFmtId="0" fontId="12" fillId="0" borderId="15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  <xf numFmtId="0" fontId="12" fillId="0" borderId="20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12" fillId="0" borderId="4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0" fontId="4" fillId="0" borderId="31" xfId="0" applyFont="1" applyFill="1" applyBorder="1" applyAlignment="1">
      <alignment horizontal="center" vertical="top" wrapText="1"/>
    </xf>
    <xf numFmtId="0" fontId="4" fillId="4" borderId="2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center" vertical="top" wrapText="1"/>
    </xf>
    <xf numFmtId="0" fontId="4" fillId="4" borderId="11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4" fillId="0" borderId="23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4" fillId="0" borderId="28" xfId="0" applyFont="1" applyFill="1" applyBorder="1" applyAlignment="1">
      <alignment horizontal="center" vertical="top" wrapText="1"/>
    </xf>
    <xf numFmtId="0" fontId="4" fillId="0" borderId="29" xfId="0" applyFont="1" applyFill="1" applyBorder="1" applyAlignment="1">
      <alignment horizontal="center" vertical="top" wrapText="1"/>
    </xf>
    <xf numFmtId="0" fontId="4" fillId="0" borderId="34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2" fillId="3" borderId="2" xfId="0" applyFont="1" applyFill="1" applyBorder="1" applyAlignment="1">
      <alignment horizontal="center" vertical="top" wrapText="1"/>
    </xf>
    <xf numFmtId="0" fontId="12" fillId="3" borderId="4" xfId="0" applyFont="1" applyFill="1" applyBorder="1" applyAlignment="1">
      <alignment horizontal="center" vertical="top" wrapText="1"/>
    </xf>
    <xf numFmtId="0" fontId="4" fillId="0" borderId="37" xfId="0" applyFont="1" applyFill="1" applyBorder="1" applyAlignment="1">
      <alignment horizontal="center" vertical="top" wrapText="1"/>
    </xf>
    <xf numFmtId="0" fontId="4" fillId="0" borderId="38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top" wrapText="1"/>
    </xf>
    <xf numFmtId="0" fontId="5" fillId="0" borderId="29" xfId="0" applyFont="1" applyFill="1" applyBorder="1" applyAlignment="1">
      <alignment horizontal="center" vertical="top" wrapText="1"/>
    </xf>
    <xf numFmtId="0" fontId="4" fillId="0" borderId="43" xfId="0" applyFont="1" applyFill="1" applyBorder="1" applyAlignment="1">
      <alignment horizontal="center" vertical="top" wrapText="1"/>
    </xf>
    <xf numFmtId="0" fontId="4" fillId="0" borderId="26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top" wrapText="1"/>
    </xf>
    <xf numFmtId="0" fontId="4" fillId="3" borderId="11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4" fillId="0" borderId="32" xfId="0" applyFont="1" applyFill="1" applyBorder="1" applyAlignment="1">
      <alignment horizontal="center" vertical="top" wrapText="1"/>
    </xf>
    <xf numFmtId="0" fontId="5" fillId="10" borderId="2" xfId="0" applyFont="1" applyFill="1" applyBorder="1" applyAlignment="1">
      <alignment horizontal="center" vertical="top" wrapText="1"/>
    </xf>
    <xf numFmtId="0" fontId="5" fillId="10" borderId="3" xfId="0" applyFont="1" applyFill="1" applyBorder="1" applyAlignment="1">
      <alignment horizontal="center" vertical="top" wrapText="1"/>
    </xf>
    <xf numFmtId="0" fontId="5" fillId="10" borderId="4" xfId="0" applyFont="1" applyFill="1" applyBorder="1" applyAlignment="1">
      <alignment horizontal="center" vertical="top" wrapText="1"/>
    </xf>
    <xf numFmtId="0" fontId="4" fillId="3" borderId="25" xfId="0" applyFont="1" applyFill="1" applyBorder="1" applyAlignment="1">
      <alignment horizontal="center" vertical="top" wrapText="1"/>
    </xf>
    <xf numFmtId="0" fontId="4" fillId="3" borderId="3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66CC"/>
      <color rgb="FF3366FF"/>
      <color rgb="FFFFCCFF"/>
      <color rgb="FFFF00FF"/>
      <color rgb="FF66FFFF"/>
      <color rgb="FF66CC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P427"/>
  <sheetViews>
    <sheetView tabSelected="1" topLeftCell="A417" workbookViewId="0">
      <selection activeCell="A427" sqref="A427"/>
    </sheetView>
  </sheetViews>
  <sheetFormatPr defaultColWidth="8.85546875" defaultRowHeight="12.75" x14ac:dyDescent="0.2"/>
  <cols>
    <col min="1" max="1" width="17.140625" style="23" customWidth="1"/>
    <col min="2" max="2" width="26.7109375" style="23" customWidth="1"/>
    <col min="3" max="3" width="25.7109375" style="23" customWidth="1"/>
    <col min="4" max="4" width="12.7109375" style="23" customWidth="1"/>
    <col min="5" max="5" width="14.85546875" style="23" customWidth="1"/>
    <col min="6" max="6" width="12.140625" style="170" customWidth="1"/>
    <col min="7" max="11" width="12.140625" style="23" customWidth="1"/>
    <col min="12" max="12" width="8.85546875" style="23"/>
    <col min="13" max="13" width="13.28515625" style="23" customWidth="1"/>
    <col min="14" max="14" width="10.42578125" style="23" bestFit="1" customWidth="1"/>
    <col min="15" max="16384" width="8.85546875" style="23"/>
  </cols>
  <sheetData>
    <row r="1" spans="1:11" ht="14.45" customHeight="1" x14ac:dyDescent="0.2">
      <c r="A1" s="227" t="s">
        <v>0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</row>
    <row r="2" spans="1:11" ht="14.45" customHeight="1" x14ac:dyDescent="0.2">
      <c r="A2" s="227" t="s">
        <v>1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</row>
    <row r="3" spans="1:11" ht="14.45" customHeight="1" x14ac:dyDescent="0.2">
      <c r="A3" s="227" t="s">
        <v>2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</row>
    <row r="4" spans="1:11" ht="14.45" customHeight="1" x14ac:dyDescent="0.2">
      <c r="A4" s="227" t="s">
        <v>3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</row>
    <row r="5" spans="1:11" ht="14.45" customHeight="1" x14ac:dyDescent="0.2">
      <c r="A5" s="228" t="s">
        <v>4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</row>
    <row r="6" spans="1:11" ht="13.5" thickBot="1" x14ac:dyDescent="0.25">
      <c r="D6" s="1"/>
      <c r="E6" s="2"/>
      <c r="F6" s="164"/>
      <c r="G6" s="1"/>
      <c r="H6" s="1"/>
      <c r="I6" s="2"/>
      <c r="J6" s="2"/>
      <c r="K6" s="2"/>
    </row>
    <row r="7" spans="1:11" ht="30.6" customHeight="1" thickBot="1" x14ac:dyDescent="0.25">
      <c r="A7" s="198" t="s">
        <v>5</v>
      </c>
      <c r="B7" s="198" t="s">
        <v>6</v>
      </c>
      <c r="C7" s="198" t="s">
        <v>7</v>
      </c>
      <c r="D7" s="206" t="s">
        <v>8</v>
      </c>
      <c r="E7" s="207"/>
      <c r="F7" s="207"/>
      <c r="G7" s="207"/>
      <c r="H7" s="207"/>
      <c r="I7" s="207"/>
      <c r="J7" s="207"/>
      <c r="K7" s="208"/>
    </row>
    <row r="8" spans="1:11" x14ac:dyDescent="0.2">
      <c r="A8" s="199"/>
      <c r="B8" s="199"/>
      <c r="C8" s="199"/>
      <c r="D8" s="198">
        <v>2014</v>
      </c>
      <c r="E8" s="198" t="s">
        <v>57</v>
      </c>
      <c r="F8" s="209">
        <v>2015</v>
      </c>
      <c r="G8" s="198">
        <v>2016</v>
      </c>
      <c r="H8" s="198">
        <v>2017</v>
      </c>
      <c r="I8" s="198">
        <v>2018</v>
      </c>
      <c r="J8" s="198">
        <v>2019</v>
      </c>
      <c r="K8" s="198">
        <v>2020</v>
      </c>
    </row>
    <row r="9" spans="1:11" ht="5.45" customHeight="1" thickBot="1" x14ac:dyDescent="0.25">
      <c r="A9" s="200"/>
      <c r="B9" s="200"/>
      <c r="C9" s="200"/>
      <c r="D9" s="200"/>
      <c r="E9" s="200"/>
      <c r="F9" s="210"/>
      <c r="G9" s="200"/>
      <c r="H9" s="200"/>
      <c r="I9" s="200"/>
      <c r="J9" s="200"/>
      <c r="K9" s="200"/>
    </row>
    <row r="10" spans="1:11" ht="13.5" thickBot="1" x14ac:dyDescent="0.25">
      <c r="A10" s="24">
        <v>1</v>
      </c>
      <c r="B10" s="9">
        <v>2</v>
      </c>
      <c r="C10" s="9">
        <v>3</v>
      </c>
      <c r="D10" s="9">
        <v>4</v>
      </c>
      <c r="E10" s="9">
        <v>5</v>
      </c>
      <c r="F10" s="165">
        <v>6</v>
      </c>
      <c r="G10" s="9">
        <v>7</v>
      </c>
      <c r="H10" s="9">
        <v>8</v>
      </c>
      <c r="I10" s="9">
        <v>9</v>
      </c>
      <c r="J10" s="9">
        <v>10</v>
      </c>
      <c r="K10" s="9">
        <v>11</v>
      </c>
    </row>
    <row r="11" spans="1:11" ht="13.5" thickBot="1" x14ac:dyDescent="0.25">
      <c r="A11" s="198" t="s">
        <v>10</v>
      </c>
      <c r="B11" s="198" t="s">
        <v>11</v>
      </c>
      <c r="C11" s="10" t="s">
        <v>12</v>
      </c>
      <c r="D11" s="25">
        <f>SUM(D12:D16)</f>
        <v>340508.5</v>
      </c>
      <c r="E11" s="25">
        <f>SUM(E12:E16)</f>
        <v>5909724</v>
      </c>
      <c r="F11" s="166">
        <f t="shared" ref="F11:K11" si="0">SUM(F12:F16)</f>
        <v>255197</v>
      </c>
      <c r="G11" s="25">
        <f t="shared" si="0"/>
        <v>250786</v>
      </c>
      <c r="H11" s="25">
        <f t="shared" si="0"/>
        <v>267773</v>
      </c>
      <c r="I11" s="25">
        <f t="shared" si="0"/>
        <v>1460358</v>
      </c>
      <c r="J11" s="46">
        <f>SUM(J12:J16)</f>
        <v>2135025.5999999996</v>
      </c>
      <c r="K11" s="42">
        <f t="shared" si="0"/>
        <v>1540584.4</v>
      </c>
    </row>
    <row r="12" spans="1:11" ht="19.899999999999999" customHeight="1" thickBot="1" x14ac:dyDescent="0.25">
      <c r="A12" s="199"/>
      <c r="B12" s="199"/>
      <c r="C12" s="10" t="s">
        <v>13</v>
      </c>
      <c r="D12" s="25">
        <v>0</v>
      </c>
      <c r="E12" s="25">
        <f>SUM(F12:K12)</f>
        <v>938476</v>
      </c>
      <c r="F12" s="166">
        <v>0</v>
      </c>
      <c r="G12" s="25">
        <v>0</v>
      </c>
      <c r="H12" s="25">
        <v>0</v>
      </c>
      <c r="I12" s="25">
        <v>0</v>
      </c>
      <c r="J12" s="46">
        <f t="shared" ref="J12:K15" si="1">J18+J42+J90+J121</f>
        <v>531745</v>
      </c>
      <c r="K12" s="42">
        <f t="shared" si="1"/>
        <v>406731</v>
      </c>
    </row>
    <row r="13" spans="1:11" ht="19.899999999999999" customHeight="1" thickBot="1" x14ac:dyDescent="0.25">
      <c r="A13" s="199"/>
      <c r="B13" s="199"/>
      <c r="C13" s="10" t="s">
        <v>14</v>
      </c>
      <c r="D13" s="25">
        <v>22967</v>
      </c>
      <c r="E13" s="25">
        <f>SUM(F13:K13)</f>
        <v>2450512.7999999998</v>
      </c>
      <c r="F13" s="166">
        <v>27366</v>
      </c>
      <c r="G13" s="25">
        <v>3931</v>
      </c>
      <c r="H13" s="25">
        <v>3166</v>
      </c>
      <c r="I13" s="25">
        <v>1092003</v>
      </c>
      <c r="J13" s="46">
        <f t="shared" si="1"/>
        <v>981501.39999999991</v>
      </c>
      <c r="K13" s="42">
        <f t="shared" si="1"/>
        <v>342545.4</v>
      </c>
    </row>
    <row r="14" spans="1:11" ht="19.899999999999999" customHeight="1" thickBot="1" x14ac:dyDescent="0.25">
      <c r="A14" s="199"/>
      <c r="B14" s="199"/>
      <c r="C14" s="10" t="s">
        <v>15</v>
      </c>
      <c r="D14" s="25">
        <v>272598</v>
      </c>
      <c r="E14" s="25">
        <f>SUM(F14:K14)</f>
        <v>2420735.2000000002</v>
      </c>
      <c r="F14" s="166">
        <v>227831</v>
      </c>
      <c r="G14" s="25">
        <v>246855</v>
      </c>
      <c r="H14" s="25">
        <v>264607</v>
      </c>
      <c r="I14" s="25">
        <v>368355</v>
      </c>
      <c r="J14" s="46">
        <f t="shared" si="1"/>
        <v>521779.20000000001</v>
      </c>
      <c r="K14" s="94">
        <f t="shared" si="1"/>
        <v>791308</v>
      </c>
    </row>
    <row r="15" spans="1:11" ht="31.15" customHeight="1" thickBot="1" x14ac:dyDescent="0.25">
      <c r="A15" s="199"/>
      <c r="B15" s="199"/>
      <c r="C15" s="10" t="s">
        <v>16</v>
      </c>
      <c r="D15" s="25">
        <v>0</v>
      </c>
      <c r="E15" s="25">
        <f>SUM(F15:K15)</f>
        <v>100000</v>
      </c>
      <c r="F15" s="166">
        <v>0</v>
      </c>
      <c r="G15" s="25">
        <v>0</v>
      </c>
      <c r="H15" s="25">
        <v>0</v>
      </c>
      <c r="I15" s="25">
        <v>0</v>
      </c>
      <c r="J15" s="25">
        <f t="shared" si="1"/>
        <v>100000</v>
      </c>
      <c r="K15" s="84">
        <f t="shared" si="1"/>
        <v>0</v>
      </c>
    </row>
    <row r="16" spans="1:11" ht="19.899999999999999" customHeight="1" thickBot="1" x14ac:dyDescent="0.25">
      <c r="A16" s="200"/>
      <c r="B16" s="200"/>
      <c r="C16" s="10" t="s">
        <v>17</v>
      </c>
      <c r="D16" s="25">
        <v>44943.5</v>
      </c>
      <c r="E16" s="25">
        <f>SUM(F16:K16)</f>
        <v>0</v>
      </c>
      <c r="F16" s="166">
        <v>0</v>
      </c>
      <c r="G16" s="25">
        <v>0</v>
      </c>
      <c r="H16" s="25">
        <v>0</v>
      </c>
      <c r="I16" s="25">
        <v>0</v>
      </c>
      <c r="J16" s="46">
        <f>J22+J46+J94+J125</f>
        <v>0</v>
      </c>
      <c r="K16" s="25">
        <v>0</v>
      </c>
    </row>
    <row r="17" spans="1:11" ht="13.5" thickBot="1" x14ac:dyDescent="0.25">
      <c r="A17" s="198" t="s">
        <v>18</v>
      </c>
      <c r="B17" s="198" t="s">
        <v>19</v>
      </c>
      <c r="C17" s="10" t="s">
        <v>12</v>
      </c>
      <c r="D17" s="25">
        <f>SUM(D18:D22)</f>
        <v>140454</v>
      </c>
      <c r="E17" s="25">
        <f>SUM(E18:E22)</f>
        <v>694417.8</v>
      </c>
      <c r="F17" s="166">
        <f t="shared" ref="F17:K17" si="2">SUM(F18:F22)</f>
        <v>97817</v>
      </c>
      <c r="G17" s="25">
        <f t="shared" si="2"/>
        <v>101088</v>
      </c>
      <c r="H17" s="25">
        <f t="shared" si="2"/>
        <v>99980</v>
      </c>
      <c r="I17" s="25">
        <f t="shared" si="2"/>
        <v>111902</v>
      </c>
      <c r="J17" s="46">
        <f t="shared" si="2"/>
        <v>143192.29999999999</v>
      </c>
      <c r="K17" s="42">
        <f t="shared" si="2"/>
        <v>140438.5</v>
      </c>
    </row>
    <row r="18" spans="1:11" ht="22.9" customHeight="1" thickBot="1" x14ac:dyDescent="0.25">
      <c r="A18" s="199"/>
      <c r="B18" s="199"/>
      <c r="C18" s="10" t="s">
        <v>13</v>
      </c>
      <c r="D18" s="25">
        <v>0</v>
      </c>
      <c r="E18" s="25">
        <f t="shared" ref="E18:E21" si="3">SUM(F18:K18)</f>
        <v>0</v>
      </c>
      <c r="F18" s="166">
        <v>0</v>
      </c>
      <c r="G18" s="25">
        <v>0</v>
      </c>
      <c r="H18" s="25">
        <v>0</v>
      </c>
      <c r="I18" s="25">
        <v>0</v>
      </c>
      <c r="J18" s="25">
        <v>0</v>
      </c>
      <c r="K18" s="84">
        <v>0</v>
      </c>
    </row>
    <row r="19" spans="1:11" ht="22.9" customHeight="1" thickBot="1" x14ac:dyDescent="0.25">
      <c r="A19" s="199"/>
      <c r="B19" s="199"/>
      <c r="C19" s="10" t="s">
        <v>14</v>
      </c>
      <c r="D19" s="25">
        <v>0</v>
      </c>
      <c r="E19" s="25">
        <f t="shared" si="3"/>
        <v>2000</v>
      </c>
      <c r="F19" s="166">
        <v>2000</v>
      </c>
      <c r="G19" s="25">
        <v>0</v>
      </c>
      <c r="H19" s="25">
        <v>0</v>
      </c>
      <c r="I19" s="25">
        <v>0</v>
      </c>
      <c r="J19" s="25">
        <v>0</v>
      </c>
      <c r="K19" s="84">
        <v>0</v>
      </c>
    </row>
    <row r="20" spans="1:11" ht="22.9" customHeight="1" thickBot="1" x14ac:dyDescent="0.25">
      <c r="A20" s="199"/>
      <c r="B20" s="199"/>
      <c r="C20" s="10" t="s">
        <v>15</v>
      </c>
      <c r="D20" s="25">
        <v>140454</v>
      </c>
      <c r="E20" s="25">
        <f t="shared" si="3"/>
        <v>692417.8</v>
      </c>
      <c r="F20" s="166">
        <v>95817</v>
      </c>
      <c r="G20" s="25">
        <v>101088</v>
      </c>
      <c r="H20" s="25">
        <v>99980</v>
      </c>
      <c r="I20" s="25">
        <v>111902</v>
      </c>
      <c r="J20" s="46">
        <f>J26+J32+J38</f>
        <v>143192.29999999999</v>
      </c>
      <c r="K20" s="42">
        <f>K26+K32+K38</f>
        <v>140438.5</v>
      </c>
    </row>
    <row r="21" spans="1:11" ht="28.9" customHeight="1" thickBot="1" x14ac:dyDescent="0.25">
      <c r="A21" s="199"/>
      <c r="B21" s="199"/>
      <c r="C21" s="10" t="s">
        <v>16</v>
      </c>
      <c r="D21" s="25">
        <v>0</v>
      </c>
      <c r="E21" s="25">
        <f t="shared" si="3"/>
        <v>0</v>
      </c>
      <c r="F21" s="166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</row>
    <row r="22" spans="1:11" ht="22.9" customHeight="1" thickBot="1" x14ac:dyDescent="0.25">
      <c r="A22" s="200"/>
      <c r="B22" s="200"/>
      <c r="C22" s="10" t="s">
        <v>17</v>
      </c>
      <c r="D22" s="25">
        <v>0</v>
      </c>
      <c r="E22" s="25">
        <f>SUM(F22:K22)</f>
        <v>0</v>
      </c>
      <c r="F22" s="166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</row>
    <row r="23" spans="1:11" ht="13.5" thickBot="1" x14ac:dyDescent="0.25">
      <c r="A23" s="198" t="s">
        <v>20</v>
      </c>
      <c r="B23" s="198" t="s">
        <v>21</v>
      </c>
      <c r="C23" s="10" t="s">
        <v>12</v>
      </c>
      <c r="D23" s="25">
        <f>SUM(D24:D28)</f>
        <v>31408</v>
      </c>
      <c r="E23" s="25">
        <f>SUM(E24:E28)</f>
        <v>66480.7</v>
      </c>
      <c r="F23" s="166">
        <f t="shared" ref="F23:K23" si="4">SUM(F24:F28)</f>
        <v>14416</v>
      </c>
      <c r="G23" s="25">
        <f t="shared" si="4"/>
        <v>10953</v>
      </c>
      <c r="H23" s="25">
        <f t="shared" si="4"/>
        <v>10217</v>
      </c>
      <c r="I23" s="25">
        <f t="shared" si="4"/>
        <v>14945</v>
      </c>
      <c r="J23" s="46">
        <f t="shared" si="4"/>
        <v>15949.7</v>
      </c>
      <c r="K23" s="25">
        <f t="shared" si="4"/>
        <v>0</v>
      </c>
    </row>
    <row r="24" spans="1:11" ht="13.5" thickBot="1" x14ac:dyDescent="0.25">
      <c r="A24" s="199"/>
      <c r="B24" s="199"/>
      <c r="C24" s="10" t="s">
        <v>13</v>
      </c>
      <c r="D24" s="25">
        <v>0</v>
      </c>
      <c r="E24" s="25">
        <f t="shared" ref="E24:E27" si="5">SUM(F24:K24)</f>
        <v>0</v>
      </c>
      <c r="F24" s="166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</row>
    <row r="25" spans="1:11" ht="13.5" thickBot="1" x14ac:dyDescent="0.25">
      <c r="A25" s="199"/>
      <c r="B25" s="199"/>
      <c r="C25" s="10" t="s">
        <v>14</v>
      </c>
      <c r="D25" s="25">
        <v>0</v>
      </c>
      <c r="E25" s="25">
        <f t="shared" si="5"/>
        <v>0</v>
      </c>
      <c r="F25" s="166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</row>
    <row r="26" spans="1:11" ht="13.5" thickBot="1" x14ac:dyDescent="0.25">
      <c r="A26" s="199"/>
      <c r="B26" s="199"/>
      <c r="C26" s="10" t="s">
        <v>15</v>
      </c>
      <c r="D26" s="25">
        <v>31408</v>
      </c>
      <c r="E26" s="25">
        <f t="shared" si="5"/>
        <v>66480.7</v>
      </c>
      <c r="F26" s="166">
        <v>14416</v>
      </c>
      <c r="G26" s="25">
        <v>10953</v>
      </c>
      <c r="H26" s="25">
        <v>10217</v>
      </c>
      <c r="I26" s="25">
        <v>14945</v>
      </c>
      <c r="J26" s="46">
        <v>15949.7</v>
      </c>
      <c r="K26" s="25">
        <v>0</v>
      </c>
    </row>
    <row r="27" spans="1:11" ht="26.25" thickBot="1" x14ac:dyDescent="0.25">
      <c r="A27" s="199"/>
      <c r="B27" s="199"/>
      <c r="C27" s="10" t="s">
        <v>16</v>
      </c>
      <c r="D27" s="25">
        <v>0</v>
      </c>
      <c r="E27" s="25">
        <f t="shared" si="5"/>
        <v>0</v>
      </c>
      <c r="F27" s="166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</row>
    <row r="28" spans="1:11" ht="13.5" thickBot="1" x14ac:dyDescent="0.25">
      <c r="A28" s="200"/>
      <c r="B28" s="200"/>
      <c r="C28" s="10" t="s">
        <v>17</v>
      </c>
      <c r="D28" s="25">
        <v>0</v>
      </c>
      <c r="E28" s="25">
        <f>SUM(F28:K28)</f>
        <v>0</v>
      </c>
      <c r="F28" s="166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</row>
    <row r="29" spans="1:11" ht="13.5" thickBot="1" x14ac:dyDescent="0.25">
      <c r="A29" s="198" t="s">
        <v>22</v>
      </c>
      <c r="B29" s="237" t="s">
        <v>94</v>
      </c>
      <c r="C29" s="10" t="s">
        <v>12</v>
      </c>
      <c r="D29" s="25">
        <f>SUM(D30:D34)</f>
        <v>93735</v>
      </c>
      <c r="E29" s="25">
        <f>SUM(E30:E34)</f>
        <v>517684.5</v>
      </c>
      <c r="F29" s="166">
        <f t="shared" ref="F29:K29" si="6">SUM(F30:F34)</f>
        <v>65690</v>
      </c>
      <c r="G29" s="25">
        <f t="shared" si="6"/>
        <v>69616</v>
      </c>
      <c r="H29" s="25">
        <f t="shared" si="6"/>
        <v>73233</v>
      </c>
      <c r="I29" s="25">
        <f>SUM(I30:I34)</f>
        <v>79338</v>
      </c>
      <c r="J29" s="46">
        <f t="shared" si="6"/>
        <v>109305.8</v>
      </c>
      <c r="K29" s="42">
        <f t="shared" si="6"/>
        <v>120501.7</v>
      </c>
    </row>
    <row r="30" spans="1:11" ht="13.5" thickBot="1" x14ac:dyDescent="0.25">
      <c r="A30" s="199"/>
      <c r="B30" s="234"/>
      <c r="C30" s="10" t="s">
        <v>13</v>
      </c>
      <c r="D30" s="25">
        <v>0</v>
      </c>
      <c r="E30" s="25">
        <f>SUM(F30:K30)</f>
        <v>0</v>
      </c>
      <c r="F30" s="166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</row>
    <row r="31" spans="1:11" ht="13.5" thickBot="1" x14ac:dyDescent="0.25">
      <c r="A31" s="199"/>
      <c r="B31" s="234"/>
      <c r="C31" s="10" t="s">
        <v>14</v>
      </c>
      <c r="D31" s="25">
        <v>0</v>
      </c>
      <c r="E31" s="25">
        <f t="shared" ref="E31:E33" si="7">SUM(F31:K31)</f>
        <v>0</v>
      </c>
      <c r="F31" s="166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</row>
    <row r="32" spans="1:11" ht="13.5" thickBot="1" x14ac:dyDescent="0.25">
      <c r="A32" s="199"/>
      <c r="B32" s="234"/>
      <c r="C32" s="10" t="s">
        <v>15</v>
      </c>
      <c r="D32" s="25">
        <v>93735</v>
      </c>
      <c r="E32" s="25">
        <f t="shared" si="7"/>
        <v>517684.5</v>
      </c>
      <c r="F32" s="166">
        <v>65690</v>
      </c>
      <c r="G32" s="25">
        <v>69616</v>
      </c>
      <c r="H32" s="25">
        <v>73233</v>
      </c>
      <c r="I32" s="25">
        <v>79338</v>
      </c>
      <c r="J32" s="46">
        <v>109305.8</v>
      </c>
      <c r="K32" s="42">
        <v>120501.7</v>
      </c>
    </row>
    <row r="33" spans="1:11" ht="28.9" customHeight="1" thickBot="1" x14ac:dyDescent="0.25">
      <c r="A33" s="199"/>
      <c r="B33" s="234"/>
      <c r="C33" s="10" t="s">
        <v>16</v>
      </c>
      <c r="D33" s="25">
        <v>0</v>
      </c>
      <c r="E33" s="25">
        <f t="shared" si="7"/>
        <v>0</v>
      </c>
      <c r="F33" s="166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</row>
    <row r="34" spans="1:11" ht="13.5" thickBot="1" x14ac:dyDescent="0.25">
      <c r="A34" s="200"/>
      <c r="B34" s="238"/>
      <c r="C34" s="10" t="s">
        <v>17</v>
      </c>
      <c r="D34" s="25">
        <v>0</v>
      </c>
      <c r="E34" s="25">
        <f>SUM(F34:K34)</f>
        <v>0</v>
      </c>
      <c r="F34" s="166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</row>
    <row r="35" spans="1:11" ht="38.450000000000003" customHeight="1" thickBot="1" x14ac:dyDescent="0.25">
      <c r="A35" s="198" t="s">
        <v>23</v>
      </c>
      <c r="B35" s="198" t="s">
        <v>24</v>
      </c>
      <c r="C35" s="10" t="s">
        <v>12</v>
      </c>
      <c r="D35" s="25">
        <f>SUM(D36:D40)</f>
        <v>15311</v>
      </c>
      <c r="E35" s="25">
        <f>SUM(E36:E40)</f>
        <v>110252.6</v>
      </c>
      <c r="F35" s="166">
        <f t="shared" ref="F35:K35" si="8">SUM(F36:F40)</f>
        <v>17711</v>
      </c>
      <c r="G35" s="25">
        <f t="shared" si="8"/>
        <v>20519</v>
      </c>
      <c r="H35" s="25">
        <f t="shared" si="8"/>
        <v>16530</v>
      </c>
      <c r="I35" s="25">
        <f t="shared" si="8"/>
        <v>17619</v>
      </c>
      <c r="J35" s="46">
        <f t="shared" si="8"/>
        <v>17936.8</v>
      </c>
      <c r="K35" s="42">
        <f t="shared" si="8"/>
        <v>19936.8</v>
      </c>
    </row>
    <row r="36" spans="1:11" ht="13.5" thickBot="1" x14ac:dyDescent="0.25">
      <c r="A36" s="199"/>
      <c r="B36" s="199"/>
      <c r="C36" s="10" t="s">
        <v>13</v>
      </c>
      <c r="D36" s="25">
        <v>0</v>
      </c>
      <c r="E36" s="26">
        <f t="shared" ref="E36:E39" si="9">SUM(F36:K36)</f>
        <v>0</v>
      </c>
      <c r="F36" s="166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</row>
    <row r="37" spans="1:11" ht="13.5" thickBot="1" x14ac:dyDescent="0.25">
      <c r="A37" s="199"/>
      <c r="B37" s="199"/>
      <c r="C37" s="10" t="s">
        <v>14</v>
      </c>
      <c r="D37" s="25">
        <v>0</v>
      </c>
      <c r="E37" s="26">
        <f t="shared" si="9"/>
        <v>2000</v>
      </c>
      <c r="F37" s="166">
        <v>2000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</row>
    <row r="38" spans="1:11" ht="13.5" thickBot="1" x14ac:dyDescent="0.25">
      <c r="A38" s="199"/>
      <c r="B38" s="199"/>
      <c r="C38" s="17" t="s">
        <v>15</v>
      </c>
      <c r="D38" s="27">
        <v>15311</v>
      </c>
      <c r="E38" s="26">
        <f t="shared" si="9"/>
        <v>108252.6</v>
      </c>
      <c r="F38" s="167">
        <v>15711</v>
      </c>
      <c r="G38" s="27">
        <v>20519</v>
      </c>
      <c r="H38" s="27">
        <v>16530</v>
      </c>
      <c r="I38" s="27">
        <v>17619</v>
      </c>
      <c r="J38" s="72">
        <v>17936.8</v>
      </c>
      <c r="K38" s="98">
        <v>19936.8</v>
      </c>
    </row>
    <row r="39" spans="1:11" ht="26.25" thickBot="1" x14ac:dyDescent="0.25">
      <c r="A39" s="199"/>
      <c r="B39" s="199"/>
      <c r="C39" s="16" t="s">
        <v>16</v>
      </c>
      <c r="D39" s="26">
        <v>0</v>
      </c>
      <c r="E39" s="26">
        <f t="shared" si="9"/>
        <v>0</v>
      </c>
      <c r="F39" s="16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</row>
    <row r="40" spans="1:11" ht="13.5" thickBot="1" x14ac:dyDescent="0.25">
      <c r="A40" s="200"/>
      <c r="B40" s="239"/>
      <c r="C40" s="10" t="s">
        <v>17</v>
      </c>
      <c r="D40" s="25">
        <v>0</v>
      </c>
      <c r="E40" s="32">
        <f>SUM(F40:K40)</f>
        <v>0</v>
      </c>
      <c r="F40" s="169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</row>
    <row r="41" spans="1:11" ht="13.5" thickBot="1" x14ac:dyDescent="0.25">
      <c r="A41" s="198" t="s">
        <v>25</v>
      </c>
      <c r="B41" s="211" t="s">
        <v>26</v>
      </c>
      <c r="C41" s="10" t="s">
        <v>27</v>
      </c>
      <c r="D41" s="25">
        <f>SUM(D42:D46)</f>
        <v>72949</v>
      </c>
      <c r="E41" s="33">
        <f>SUM(E42:E46)</f>
        <v>958735.70000000007</v>
      </c>
      <c r="F41" s="169">
        <f t="shared" ref="F41:K41" si="10">SUM(F42:F46)</f>
        <v>78379</v>
      </c>
      <c r="G41" s="34">
        <f t="shared" si="10"/>
        <v>75156</v>
      </c>
      <c r="H41" s="34">
        <f t="shared" si="10"/>
        <v>82757</v>
      </c>
      <c r="I41" s="34">
        <f t="shared" si="10"/>
        <v>191425</v>
      </c>
      <c r="J41" s="47">
        <f>SUM(J42:J46)</f>
        <v>297806.10000000003</v>
      </c>
      <c r="K41" s="99">
        <f t="shared" si="10"/>
        <v>233212.6</v>
      </c>
    </row>
    <row r="42" spans="1:11" ht="13.5" thickBot="1" x14ac:dyDescent="0.25">
      <c r="A42" s="199"/>
      <c r="B42" s="199"/>
      <c r="C42" s="10" t="s">
        <v>13</v>
      </c>
      <c r="D42" s="25">
        <v>0</v>
      </c>
      <c r="E42" s="25">
        <f t="shared" ref="E42:E45" si="11">SUM(F42:K42)</f>
        <v>0</v>
      </c>
      <c r="F42" s="166">
        <v>0</v>
      </c>
      <c r="G42" s="25">
        <v>0</v>
      </c>
      <c r="H42" s="25">
        <v>0</v>
      </c>
      <c r="I42" s="25">
        <v>0</v>
      </c>
      <c r="J42" s="25">
        <v>0</v>
      </c>
      <c r="K42" s="42">
        <v>0</v>
      </c>
    </row>
    <row r="43" spans="1:11" ht="13.5" thickBot="1" x14ac:dyDescent="0.25">
      <c r="A43" s="199"/>
      <c r="B43" s="199"/>
      <c r="C43" s="10" t="s">
        <v>14</v>
      </c>
      <c r="D43" s="25">
        <v>3323</v>
      </c>
      <c r="E43" s="25">
        <f t="shared" si="11"/>
        <v>122229.6</v>
      </c>
      <c r="F43" s="166">
        <v>3058</v>
      </c>
      <c r="G43" s="25">
        <v>3931</v>
      </c>
      <c r="H43" s="25">
        <v>3166</v>
      </c>
      <c r="I43" s="25">
        <v>32364</v>
      </c>
      <c r="J43" s="46">
        <f>J49+J55+J61+J67+J73+J79+J85</f>
        <v>37769.699999999997</v>
      </c>
      <c r="K43" s="42">
        <f>K49+K55+K61+K67+K73+K79+K85</f>
        <v>41940.9</v>
      </c>
    </row>
    <row r="44" spans="1:11" ht="13.5" thickBot="1" x14ac:dyDescent="0.25">
      <c r="A44" s="199"/>
      <c r="B44" s="199"/>
      <c r="C44" s="10" t="s">
        <v>15</v>
      </c>
      <c r="D44" s="25">
        <v>69626</v>
      </c>
      <c r="E44" s="25">
        <f>SUM(F44:K44)</f>
        <v>836506.10000000009</v>
      </c>
      <c r="F44" s="166">
        <v>75321</v>
      </c>
      <c r="G44" s="25">
        <v>71225</v>
      </c>
      <c r="H44" s="25">
        <v>79591</v>
      </c>
      <c r="I44" s="25">
        <v>159061</v>
      </c>
      <c r="J44" s="46">
        <f>J50+J56+J62+J68+J74+J80+J86</f>
        <v>260036.40000000002</v>
      </c>
      <c r="K44" s="42">
        <f>K50+K56+K62+K68+K74+K80+K86</f>
        <v>191271.7</v>
      </c>
    </row>
    <row r="45" spans="1:11" ht="26.25" thickBot="1" x14ac:dyDescent="0.25">
      <c r="A45" s="199"/>
      <c r="B45" s="199"/>
      <c r="C45" s="10" t="s">
        <v>16</v>
      </c>
      <c r="D45" s="25">
        <v>0</v>
      </c>
      <c r="E45" s="25">
        <f t="shared" si="11"/>
        <v>0</v>
      </c>
      <c r="F45" s="166">
        <v>0</v>
      </c>
      <c r="G45" s="25">
        <v>0</v>
      </c>
      <c r="H45" s="25">
        <v>0</v>
      </c>
      <c r="I45" s="25">
        <v>0</v>
      </c>
      <c r="J45" s="25">
        <f>J51+J57+J63+J69+J75+J81+J87</f>
        <v>0</v>
      </c>
      <c r="K45" s="25">
        <v>0</v>
      </c>
    </row>
    <row r="46" spans="1:11" ht="13.5" thickBot="1" x14ac:dyDescent="0.25">
      <c r="A46" s="200"/>
      <c r="B46" s="200"/>
      <c r="C46" s="10" t="s">
        <v>17</v>
      </c>
      <c r="D46" s="25">
        <v>0</v>
      </c>
      <c r="E46" s="25">
        <f>SUM(F46:K46)</f>
        <v>0</v>
      </c>
      <c r="F46" s="166">
        <v>0</v>
      </c>
      <c r="G46" s="25">
        <v>0</v>
      </c>
      <c r="H46" s="25">
        <v>0</v>
      </c>
      <c r="I46" s="25">
        <v>0</v>
      </c>
      <c r="J46" s="25">
        <f>J52+J58+J64+J70+J76+J82+J88</f>
        <v>0</v>
      </c>
      <c r="K46" s="25">
        <v>0</v>
      </c>
    </row>
    <row r="47" spans="1:11" ht="13.5" thickBot="1" x14ac:dyDescent="0.25">
      <c r="A47" s="198" t="s">
        <v>28</v>
      </c>
      <c r="B47" s="198" t="s">
        <v>29</v>
      </c>
      <c r="C47" s="10" t="s">
        <v>27</v>
      </c>
      <c r="D47" s="25">
        <f>SUM(D48:D52)</f>
        <v>0</v>
      </c>
      <c r="E47" s="25">
        <f>SUM(E48:E52)</f>
        <v>0</v>
      </c>
      <c r="F47" s="166">
        <f t="shared" ref="F47:K47" si="12">SUM(F48:F52)</f>
        <v>0</v>
      </c>
      <c r="G47" s="25">
        <f t="shared" si="12"/>
        <v>0</v>
      </c>
      <c r="H47" s="25">
        <f t="shared" si="12"/>
        <v>0</v>
      </c>
      <c r="I47" s="25">
        <f t="shared" si="12"/>
        <v>0</v>
      </c>
      <c r="J47" s="25">
        <f t="shared" si="12"/>
        <v>0</v>
      </c>
      <c r="K47" s="25">
        <f t="shared" si="12"/>
        <v>0</v>
      </c>
    </row>
    <row r="48" spans="1:11" ht="13.5" thickBot="1" x14ac:dyDescent="0.25">
      <c r="A48" s="199"/>
      <c r="B48" s="199"/>
      <c r="C48" s="10" t="s">
        <v>13</v>
      </c>
      <c r="D48" s="25">
        <v>0</v>
      </c>
      <c r="E48" s="25">
        <f t="shared" ref="E48:E50" si="13">SUM(F48:K48)</f>
        <v>0</v>
      </c>
      <c r="F48" s="166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</row>
    <row r="49" spans="1:12" ht="13.5" thickBot="1" x14ac:dyDescent="0.25">
      <c r="A49" s="199"/>
      <c r="B49" s="199"/>
      <c r="C49" s="10" t="s">
        <v>14</v>
      </c>
      <c r="D49" s="25">
        <v>0</v>
      </c>
      <c r="E49" s="25">
        <f t="shared" si="13"/>
        <v>0</v>
      </c>
      <c r="F49" s="166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</row>
    <row r="50" spans="1:12" ht="13.5" thickBot="1" x14ac:dyDescent="0.25">
      <c r="A50" s="199"/>
      <c r="B50" s="199"/>
      <c r="C50" s="10" t="s">
        <v>15</v>
      </c>
      <c r="D50" s="25">
        <v>0</v>
      </c>
      <c r="E50" s="25">
        <f t="shared" si="13"/>
        <v>0</v>
      </c>
      <c r="F50" s="166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</row>
    <row r="51" spans="1:12" ht="26.25" thickBot="1" x14ac:dyDescent="0.25">
      <c r="A51" s="199"/>
      <c r="B51" s="199"/>
      <c r="C51" s="10" t="s">
        <v>16</v>
      </c>
      <c r="D51" s="25">
        <v>0</v>
      </c>
      <c r="E51" s="25">
        <f>SUM(F51:K51)</f>
        <v>0</v>
      </c>
      <c r="F51" s="166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</row>
    <row r="52" spans="1:12" ht="13.5" thickBot="1" x14ac:dyDescent="0.25">
      <c r="A52" s="200"/>
      <c r="B52" s="200"/>
      <c r="C52" s="10" t="s">
        <v>17</v>
      </c>
      <c r="D52" s="25">
        <v>0</v>
      </c>
      <c r="E52" s="25">
        <f>SUM(F52:K52)</f>
        <v>0</v>
      </c>
      <c r="F52" s="166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</row>
    <row r="53" spans="1:12" ht="13.5" thickBot="1" x14ac:dyDescent="0.25">
      <c r="A53" s="198" t="s">
        <v>28</v>
      </c>
      <c r="B53" s="198" t="s">
        <v>30</v>
      </c>
      <c r="C53" s="10" t="s">
        <v>27</v>
      </c>
      <c r="D53" s="25">
        <f>SUM(D54:D58)</f>
        <v>0</v>
      </c>
      <c r="E53" s="25">
        <f>SUM(E54:E58)</f>
        <v>0</v>
      </c>
      <c r="F53" s="166">
        <f t="shared" ref="F53:K53" si="14">SUM(F54:F58)</f>
        <v>0</v>
      </c>
      <c r="G53" s="25">
        <f t="shared" si="14"/>
        <v>0</v>
      </c>
      <c r="H53" s="25">
        <f t="shared" si="14"/>
        <v>0</v>
      </c>
      <c r="I53" s="25">
        <f t="shared" si="14"/>
        <v>0</v>
      </c>
      <c r="J53" s="25">
        <f t="shared" si="14"/>
        <v>0</v>
      </c>
      <c r="K53" s="25">
        <f t="shared" si="14"/>
        <v>0</v>
      </c>
    </row>
    <row r="54" spans="1:12" ht="13.5" thickBot="1" x14ac:dyDescent="0.25">
      <c r="A54" s="199"/>
      <c r="B54" s="199"/>
      <c r="C54" s="10" t="s">
        <v>31</v>
      </c>
      <c r="D54" s="25">
        <v>0</v>
      </c>
      <c r="E54" s="25">
        <f t="shared" ref="E54:E57" si="15">SUM(F54:K54)</f>
        <v>0</v>
      </c>
      <c r="F54" s="166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</row>
    <row r="55" spans="1:12" ht="13.5" thickBot="1" x14ac:dyDescent="0.25">
      <c r="A55" s="199"/>
      <c r="B55" s="199"/>
      <c r="C55" s="10" t="s">
        <v>32</v>
      </c>
      <c r="D55" s="25">
        <v>0</v>
      </c>
      <c r="E55" s="25">
        <f t="shared" si="15"/>
        <v>0</v>
      </c>
      <c r="F55" s="166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</row>
    <row r="56" spans="1:12" ht="13.5" thickBot="1" x14ac:dyDescent="0.25">
      <c r="A56" s="199"/>
      <c r="B56" s="199"/>
      <c r="C56" s="10" t="s">
        <v>15</v>
      </c>
      <c r="D56" s="25">
        <v>0</v>
      </c>
      <c r="E56" s="25">
        <f t="shared" si="15"/>
        <v>0</v>
      </c>
      <c r="F56" s="166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</row>
    <row r="57" spans="1:12" ht="26.25" thickBot="1" x14ac:dyDescent="0.25">
      <c r="A57" s="199"/>
      <c r="B57" s="199"/>
      <c r="C57" s="10" t="s">
        <v>16</v>
      </c>
      <c r="D57" s="25">
        <v>0</v>
      </c>
      <c r="E57" s="25">
        <f t="shared" si="15"/>
        <v>0</v>
      </c>
      <c r="F57" s="166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</row>
    <row r="58" spans="1:12" ht="13.5" thickBot="1" x14ac:dyDescent="0.25">
      <c r="A58" s="200"/>
      <c r="B58" s="200"/>
      <c r="C58" s="10" t="s">
        <v>17</v>
      </c>
      <c r="D58" s="25">
        <v>0</v>
      </c>
      <c r="E58" s="25">
        <f>SUM(F58:K58)</f>
        <v>0</v>
      </c>
      <c r="F58" s="166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</row>
    <row r="59" spans="1:12" ht="24" customHeight="1" thickBot="1" x14ac:dyDescent="0.25">
      <c r="A59" s="212" t="s">
        <v>98</v>
      </c>
      <c r="B59" s="212" t="s">
        <v>97</v>
      </c>
      <c r="C59" s="10" t="s">
        <v>27</v>
      </c>
      <c r="D59" s="25">
        <f>SUM(D60:D64)</f>
        <v>3323</v>
      </c>
      <c r="E59" s="25">
        <f>SUM(E60:E64)</f>
        <v>22630.3</v>
      </c>
      <c r="F59" s="166">
        <f t="shared" ref="F59:K59" si="16">SUM(F60:F64)</f>
        <v>3058</v>
      </c>
      <c r="G59" s="25">
        <f t="shared" si="16"/>
        <v>3931</v>
      </c>
      <c r="H59" s="25">
        <f t="shared" si="16"/>
        <v>3166</v>
      </c>
      <c r="I59" s="25">
        <f t="shared" si="16"/>
        <v>3400</v>
      </c>
      <c r="J59" s="74">
        <f t="shared" si="16"/>
        <v>5097.7</v>
      </c>
      <c r="K59" s="42">
        <f t="shared" si="16"/>
        <v>3977.6</v>
      </c>
    </row>
    <row r="60" spans="1:12" ht="24" customHeight="1" thickBot="1" x14ac:dyDescent="0.25">
      <c r="A60" s="213"/>
      <c r="B60" s="213"/>
      <c r="C60" s="10" t="s">
        <v>13</v>
      </c>
      <c r="D60" s="25">
        <v>0</v>
      </c>
      <c r="E60" s="25">
        <f t="shared" ref="E60" si="17">SUM(F60:K60)</f>
        <v>0</v>
      </c>
      <c r="F60" s="166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</row>
    <row r="61" spans="1:12" ht="24" customHeight="1" thickBot="1" x14ac:dyDescent="0.25">
      <c r="A61" s="213"/>
      <c r="B61" s="213"/>
      <c r="C61" s="10" t="s">
        <v>14</v>
      </c>
      <c r="D61" s="25">
        <v>3323</v>
      </c>
      <c r="E61" s="25">
        <f>SUM(F61:K61)</f>
        <v>22573.3</v>
      </c>
      <c r="F61" s="166">
        <v>3058</v>
      </c>
      <c r="G61" s="25">
        <v>3931</v>
      </c>
      <c r="H61" s="25">
        <v>3166</v>
      </c>
      <c r="I61" s="25">
        <v>3381</v>
      </c>
      <c r="J61" s="73">
        <v>5079.7</v>
      </c>
      <c r="K61" s="42">
        <v>3957.6</v>
      </c>
      <c r="L61" s="23" t="s">
        <v>102</v>
      </c>
    </row>
    <row r="62" spans="1:12" ht="24" customHeight="1" thickBot="1" x14ac:dyDescent="0.25">
      <c r="A62" s="213"/>
      <c r="B62" s="213"/>
      <c r="C62" s="10" t="s">
        <v>15</v>
      </c>
      <c r="D62" s="25">
        <v>0</v>
      </c>
      <c r="E62" s="25">
        <f>SUM(F62:K62)</f>
        <v>57</v>
      </c>
      <c r="F62" s="166">
        <v>0</v>
      </c>
      <c r="G62" s="25">
        <v>0</v>
      </c>
      <c r="H62" s="25">
        <v>0</v>
      </c>
      <c r="I62" s="25">
        <v>19</v>
      </c>
      <c r="J62" s="42">
        <v>18</v>
      </c>
      <c r="K62" s="42">
        <v>20</v>
      </c>
    </row>
    <row r="63" spans="1:12" ht="28.9" customHeight="1" thickBot="1" x14ac:dyDescent="0.25">
      <c r="A63" s="213"/>
      <c r="B63" s="213"/>
      <c r="C63" s="10" t="s">
        <v>16</v>
      </c>
      <c r="D63" s="25">
        <v>0</v>
      </c>
      <c r="E63" s="25">
        <f>SUM(F63:K63)</f>
        <v>0</v>
      </c>
      <c r="F63" s="166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</row>
    <row r="64" spans="1:12" ht="57.75" customHeight="1" thickBot="1" x14ac:dyDescent="0.25">
      <c r="A64" s="214"/>
      <c r="B64" s="214"/>
      <c r="C64" s="10" t="s">
        <v>17</v>
      </c>
      <c r="D64" s="25">
        <v>0</v>
      </c>
      <c r="E64" s="25">
        <f>SUM(F64:K64)</f>
        <v>0</v>
      </c>
      <c r="F64" s="166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</row>
    <row r="65" spans="1:11" ht="13.5" thickBot="1" x14ac:dyDescent="0.25">
      <c r="A65" s="198" t="s">
        <v>33</v>
      </c>
      <c r="B65" s="198" t="s">
        <v>34</v>
      </c>
      <c r="C65" s="10" t="s">
        <v>27</v>
      </c>
      <c r="D65" s="25">
        <f>SUM(D66:D70)</f>
        <v>69626</v>
      </c>
      <c r="E65" s="25">
        <f>SUM(E66:E70)</f>
        <v>519579.19999999995</v>
      </c>
      <c r="F65" s="166">
        <f t="shared" ref="F65:K65" si="18">SUM(F66:F70)</f>
        <v>75321</v>
      </c>
      <c r="G65" s="25">
        <f t="shared" si="18"/>
        <v>71225</v>
      </c>
      <c r="H65" s="25">
        <f t="shared" si="18"/>
        <v>79591</v>
      </c>
      <c r="I65" s="25">
        <f t="shared" si="18"/>
        <v>95224</v>
      </c>
      <c r="J65" s="74">
        <f>SUM(J66:J70)</f>
        <v>95989.1</v>
      </c>
      <c r="K65" s="42">
        <f t="shared" si="18"/>
        <v>102229.1</v>
      </c>
    </row>
    <row r="66" spans="1:11" ht="15" customHeight="1" thickBot="1" x14ac:dyDescent="0.25">
      <c r="A66" s="199"/>
      <c r="B66" s="199"/>
      <c r="C66" s="10" t="s">
        <v>13</v>
      </c>
      <c r="D66" s="25">
        <v>0</v>
      </c>
      <c r="E66" s="25">
        <f t="shared" ref="E66:E69" si="19">SUM(F66:K66)</f>
        <v>0</v>
      </c>
      <c r="F66" s="166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</row>
    <row r="67" spans="1:11" ht="13.5" thickBot="1" x14ac:dyDescent="0.25">
      <c r="A67" s="199"/>
      <c r="B67" s="199"/>
      <c r="C67" s="10" t="s">
        <v>14</v>
      </c>
      <c r="D67" s="25">
        <v>0</v>
      </c>
      <c r="E67" s="25">
        <f>SUM(F67:K67)</f>
        <v>87</v>
      </c>
      <c r="F67" s="166">
        <v>0</v>
      </c>
      <c r="G67" s="25">
        <v>0</v>
      </c>
      <c r="H67" s="25">
        <v>0</v>
      </c>
      <c r="I67" s="25">
        <v>87</v>
      </c>
      <c r="J67" s="42">
        <v>0</v>
      </c>
      <c r="K67" s="25">
        <v>0</v>
      </c>
    </row>
    <row r="68" spans="1:11" ht="14.45" customHeight="1" thickBot="1" x14ac:dyDescent="0.25">
      <c r="A68" s="199"/>
      <c r="B68" s="199"/>
      <c r="C68" s="10" t="s">
        <v>15</v>
      </c>
      <c r="D68" s="25">
        <v>69626</v>
      </c>
      <c r="E68" s="25">
        <f>SUM(F68:K68)</f>
        <v>519492.19999999995</v>
      </c>
      <c r="F68" s="166">
        <v>75321</v>
      </c>
      <c r="G68" s="25">
        <v>71225</v>
      </c>
      <c r="H68" s="25">
        <v>79591</v>
      </c>
      <c r="I68" s="25">
        <v>95137</v>
      </c>
      <c r="J68" s="74">
        <f>94639.3+1349.8</f>
        <v>95989.1</v>
      </c>
      <c r="K68" s="42">
        <v>102229.1</v>
      </c>
    </row>
    <row r="69" spans="1:11" ht="25.9" customHeight="1" thickBot="1" x14ac:dyDescent="0.25">
      <c r="A69" s="199"/>
      <c r="B69" s="199"/>
      <c r="C69" s="10" t="s">
        <v>16</v>
      </c>
      <c r="D69" s="25">
        <v>0</v>
      </c>
      <c r="E69" s="25">
        <f t="shared" si="19"/>
        <v>0</v>
      </c>
      <c r="F69" s="166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</row>
    <row r="70" spans="1:11" ht="13.5" thickBot="1" x14ac:dyDescent="0.25">
      <c r="A70" s="200"/>
      <c r="B70" s="200"/>
      <c r="C70" s="10" t="s">
        <v>17</v>
      </c>
      <c r="D70" s="25">
        <v>0</v>
      </c>
      <c r="E70" s="25">
        <f>SUM(F70:K70)</f>
        <v>0</v>
      </c>
      <c r="F70" s="166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</row>
    <row r="71" spans="1:11" ht="21.6" customHeight="1" thickBot="1" x14ac:dyDescent="0.25">
      <c r="A71" s="198" t="s">
        <v>35</v>
      </c>
      <c r="B71" s="198" t="s">
        <v>36</v>
      </c>
      <c r="C71" s="10" t="s">
        <v>27</v>
      </c>
      <c r="D71" s="25">
        <f>SUM(D72:D76)</f>
        <v>0</v>
      </c>
      <c r="E71" s="25">
        <f>SUM(E72:E76)</f>
        <v>270478.5</v>
      </c>
      <c r="F71" s="166">
        <f t="shared" ref="F71:K71" si="20">SUM(F72:F76)</f>
        <v>0</v>
      </c>
      <c r="G71" s="25">
        <f t="shared" si="20"/>
        <v>0</v>
      </c>
      <c r="H71" s="25">
        <f t="shared" si="20"/>
        <v>0</v>
      </c>
      <c r="I71" s="25">
        <f t="shared" si="20"/>
        <v>72801</v>
      </c>
      <c r="J71" s="46">
        <f>SUM(J72:J76)</f>
        <v>104545.3</v>
      </c>
      <c r="K71" s="42">
        <f t="shared" si="20"/>
        <v>93132.200000000012</v>
      </c>
    </row>
    <row r="72" spans="1:11" ht="13.5" thickBot="1" x14ac:dyDescent="0.25">
      <c r="A72" s="199"/>
      <c r="B72" s="199"/>
      <c r="C72" s="10" t="s">
        <v>13</v>
      </c>
      <c r="D72" s="25">
        <v>0</v>
      </c>
      <c r="E72" s="25">
        <f t="shared" ref="E72:E75" si="21">SUM(F72:K72)</f>
        <v>0</v>
      </c>
      <c r="F72" s="166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</row>
    <row r="73" spans="1:11" ht="13.5" thickBot="1" x14ac:dyDescent="0.25">
      <c r="A73" s="199"/>
      <c r="B73" s="199"/>
      <c r="C73" s="10" t="s">
        <v>14</v>
      </c>
      <c r="D73" s="25">
        <v>0</v>
      </c>
      <c r="E73" s="25">
        <f>SUM(F73:K73)</f>
        <v>99569.3</v>
      </c>
      <c r="F73" s="166">
        <v>0</v>
      </c>
      <c r="G73" s="25">
        <v>0</v>
      </c>
      <c r="H73" s="25">
        <v>0</v>
      </c>
      <c r="I73" s="25">
        <v>28896</v>
      </c>
      <c r="J73" s="25">
        <v>32690</v>
      </c>
      <c r="K73" s="42">
        <v>37983.300000000003</v>
      </c>
    </row>
    <row r="74" spans="1:11" ht="13.5" thickBot="1" x14ac:dyDescent="0.25">
      <c r="A74" s="199"/>
      <c r="B74" s="199"/>
      <c r="C74" s="10" t="s">
        <v>15</v>
      </c>
      <c r="D74" s="25">
        <v>0</v>
      </c>
      <c r="E74" s="25">
        <f>SUM(F74:K74)</f>
        <v>170909.2</v>
      </c>
      <c r="F74" s="166">
        <v>0</v>
      </c>
      <c r="G74" s="25">
        <v>0</v>
      </c>
      <c r="H74" s="25">
        <v>0</v>
      </c>
      <c r="I74" s="25">
        <v>43905</v>
      </c>
      <c r="J74" s="46">
        <f>70143.3+1712</f>
        <v>71855.3</v>
      </c>
      <c r="K74" s="42">
        <v>55148.9</v>
      </c>
    </row>
    <row r="75" spans="1:11" ht="28.9" customHeight="1" thickBot="1" x14ac:dyDescent="0.25">
      <c r="A75" s="199"/>
      <c r="B75" s="199"/>
      <c r="C75" s="10" t="s">
        <v>16</v>
      </c>
      <c r="D75" s="25">
        <v>0</v>
      </c>
      <c r="E75" s="25">
        <f t="shared" si="21"/>
        <v>0</v>
      </c>
      <c r="F75" s="166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</row>
    <row r="76" spans="1:11" ht="13.5" thickBot="1" x14ac:dyDescent="0.25">
      <c r="A76" s="200"/>
      <c r="B76" s="200"/>
      <c r="C76" s="10" t="s">
        <v>17</v>
      </c>
      <c r="D76" s="25">
        <v>0</v>
      </c>
      <c r="E76" s="25">
        <f>SUM(F76:K76)</f>
        <v>0</v>
      </c>
      <c r="F76" s="166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</row>
    <row r="77" spans="1:11" ht="21.6" customHeight="1" thickBot="1" x14ac:dyDescent="0.25">
      <c r="A77" s="217" t="s">
        <v>37</v>
      </c>
      <c r="B77" s="198" t="s">
        <v>38</v>
      </c>
      <c r="C77" s="10" t="s">
        <v>27</v>
      </c>
      <c r="D77" s="25">
        <f>SUM(D78:D82)</f>
        <v>0</v>
      </c>
      <c r="E77" s="25">
        <f>SUM(E78:E82)</f>
        <v>144300</v>
      </c>
      <c r="F77" s="166">
        <f t="shared" ref="F77:K77" si="22">SUM(F78:F82)</f>
        <v>0</v>
      </c>
      <c r="G77" s="25">
        <f t="shared" si="22"/>
        <v>0</v>
      </c>
      <c r="H77" s="25">
        <f t="shared" si="22"/>
        <v>0</v>
      </c>
      <c r="I77" s="25">
        <f t="shared" si="22"/>
        <v>20000</v>
      </c>
      <c r="J77" s="42">
        <f t="shared" si="22"/>
        <v>91300</v>
      </c>
      <c r="K77" s="25">
        <f t="shared" si="22"/>
        <v>33000</v>
      </c>
    </row>
    <row r="78" spans="1:11" ht="13.5" thickBot="1" x14ac:dyDescent="0.25">
      <c r="A78" s="218"/>
      <c r="B78" s="199"/>
      <c r="C78" s="10" t="s">
        <v>13</v>
      </c>
      <c r="D78" s="25">
        <v>0</v>
      </c>
      <c r="E78" s="25">
        <f t="shared" ref="E78:E81" si="23">SUM(F78:K78)</f>
        <v>0</v>
      </c>
      <c r="F78" s="166">
        <v>0</v>
      </c>
      <c r="G78" s="25">
        <v>0</v>
      </c>
      <c r="H78" s="25">
        <v>0</v>
      </c>
      <c r="I78" s="25">
        <v>0</v>
      </c>
      <c r="J78" s="42">
        <v>0</v>
      </c>
      <c r="K78" s="25">
        <v>0</v>
      </c>
    </row>
    <row r="79" spans="1:11" ht="13.5" thickBot="1" x14ac:dyDescent="0.25">
      <c r="A79" s="218"/>
      <c r="B79" s="199"/>
      <c r="C79" s="10" t="s">
        <v>14</v>
      </c>
      <c r="D79" s="25">
        <v>0</v>
      </c>
      <c r="E79" s="25">
        <f t="shared" si="23"/>
        <v>0</v>
      </c>
      <c r="F79" s="166">
        <v>0</v>
      </c>
      <c r="G79" s="25">
        <v>0</v>
      </c>
      <c r="H79" s="25">
        <v>0</v>
      </c>
      <c r="I79" s="25">
        <v>0</v>
      </c>
      <c r="J79" s="42">
        <v>0</v>
      </c>
      <c r="K79" s="25">
        <v>0</v>
      </c>
    </row>
    <row r="80" spans="1:11" ht="13.5" thickBot="1" x14ac:dyDescent="0.25">
      <c r="A80" s="218"/>
      <c r="B80" s="199"/>
      <c r="C80" s="10" t="s">
        <v>15</v>
      </c>
      <c r="D80" s="25">
        <v>0</v>
      </c>
      <c r="E80" s="25">
        <f t="shared" si="23"/>
        <v>144300</v>
      </c>
      <c r="F80" s="166">
        <v>0</v>
      </c>
      <c r="G80" s="25">
        <v>0</v>
      </c>
      <c r="H80" s="25">
        <v>0</v>
      </c>
      <c r="I80" s="25">
        <v>20000</v>
      </c>
      <c r="J80" s="42">
        <v>91300</v>
      </c>
      <c r="K80" s="25">
        <v>33000</v>
      </c>
    </row>
    <row r="81" spans="1:14" ht="27.6" customHeight="1" thickBot="1" x14ac:dyDescent="0.25">
      <c r="A81" s="218"/>
      <c r="B81" s="199"/>
      <c r="C81" s="10" t="s">
        <v>16</v>
      </c>
      <c r="D81" s="25">
        <v>0</v>
      </c>
      <c r="E81" s="25">
        <f t="shared" si="23"/>
        <v>0</v>
      </c>
      <c r="F81" s="166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</row>
    <row r="82" spans="1:14" ht="19.149999999999999" customHeight="1" thickBot="1" x14ac:dyDescent="0.25">
      <c r="A82" s="219"/>
      <c r="B82" s="200"/>
      <c r="C82" s="10" t="s">
        <v>17</v>
      </c>
      <c r="D82" s="25">
        <v>0</v>
      </c>
      <c r="E82" s="25">
        <f>SUM(F82:K82)</f>
        <v>0</v>
      </c>
      <c r="F82" s="166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</row>
    <row r="83" spans="1:14" ht="13.5" thickBot="1" x14ac:dyDescent="0.25">
      <c r="A83" s="217" t="s">
        <v>39</v>
      </c>
      <c r="B83" s="198" t="s">
        <v>40</v>
      </c>
      <c r="C83" s="10" t="s">
        <v>27</v>
      </c>
      <c r="D83" s="25">
        <f>SUM(D84:D88)</f>
        <v>0</v>
      </c>
      <c r="E83" s="25">
        <f>SUM(E84:E88)</f>
        <v>1747.7</v>
      </c>
      <c r="F83" s="166">
        <f t="shared" ref="F83:K83" si="24">SUM(F84:F88)</f>
        <v>0</v>
      </c>
      <c r="G83" s="25">
        <f t="shared" si="24"/>
        <v>0</v>
      </c>
      <c r="H83" s="25">
        <f t="shared" si="24"/>
        <v>0</v>
      </c>
      <c r="I83" s="25">
        <f t="shared" si="24"/>
        <v>0</v>
      </c>
      <c r="J83" s="42">
        <f t="shared" si="24"/>
        <v>874</v>
      </c>
      <c r="K83" s="42">
        <f t="shared" si="24"/>
        <v>873.7</v>
      </c>
    </row>
    <row r="84" spans="1:14" ht="13.5" thickBot="1" x14ac:dyDescent="0.25">
      <c r="A84" s="218"/>
      <c r="B84" s="199"/>
      <c r="C84" s="10" t="s">
        <v>13</v>
      </c>
      <c r="D84" s="25">
        <v>0</v>
      </c>
      <c r="E84" s="25">
        <f t="shared" ref="E84:E85" si="25">SUM(F84:K84)</f>
        <v>0</v>
      </c>
      <c r="F84" s="166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</row>
    <row r="85" spans="1:14" ht="13.5" thickBot="1" x14ac:dyDescent="0.25">
      <c r="A85" s="218"/>
      <c r="B85" s="199"/>
      <c r="C85" s="10" t="s">
        <v>14</v>
      </c>
      <c r="D85" s="25">
        <v>0</v>
      </c>
      <c r="E85" s="25">
        <f t="shared" si="25"/>
        <v>0</v>
      </c>
      <c r="F85" s="166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</row>
    <row r="86" spans="1:14" ht="17.45" customHeight="1" thickBot="1" x14ac:dyDescent="0.25">
      <c r="A86" s="218"/>
      <c r="B86" s="199"/>
      <c r="C86" s="10" t="s">
        <v>15</v>
      </c>
      <c r="D86" s="25">
        <v>0</v>
      </c>
      <c r="E86" s="25">
        <f>SUM(F86:K86)</f>
        <v>1747.7</v>
      </c>
      <c r="F86" s="166">
        <v>0</v>
      </c>
      <c r="G86" s="25">
        <v>0</v>
      </c>
      <c r="H86" s="25">
        <v>0</v>
      </c>
      <c r="I86" s="25">
        <v>0</v>
      </c>
      <c r="J86" s="42">
        <v>874</v>
      </c>
      <c r="K86" s="42">
        <v>873.7</v>
      </c>
    </row>
    <row r="87" spans="1:14" ht="26.45" customHeight="1" thickBot="1" x14ac:dyDescent="0.25">
      <c r="A87" s="218"/>
      <c r="B87" s="199"/>
      <c r="C87" s="10" t="s">
        <v>16</v>
      </c>
      <c r="D87" s="25">
        <v>0</v>
      </c>
      <c r="E87" s="25">
        <f>SUM(F87:K87)</f>
        <v>0</v>
      </c>
      <c r="F87" s="166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</row>
    <row r="88" spans="1:14" ht="13.5" thickBot="1" x14ac:dyDescent="0.25">
      <c r="A88" s="219"/>
      <c r="B88" s="200"/>
      <c r="C88" s="10" t="s">
        <v>17</v>
      </c>
      <c r="D88" s="25">
        <v>0</v>
      </c>
      <c r="E88" s="25">
        <f>SUM(F88:K88)</f>
        <v>0</v>
      </c>
      <c r="F88" s="166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</row>
    <row r="89" spans="1:14" ht="13.5" thickBot="1" x14ac:dyDescent="0.25">
      <c r="A89" s="198" t="s">
        <v>41</v>
      </c>
      <c r="B89" s="198" t="s">
        <v>42</v>
      </c>
      <c r="C89" s="10" t="s">
        <v>27</v>
      </c>
      <c r="D89" s="25">
        <f>SUM(D90:D95)</f>
        <v>98737.5</v>
      </c>
      <c r="E89" s="25">
        <f>SUM(E90:E95)</f>
        <v>4053484.5</v>
      </c>
      <c r="F89" s="166">
        <f t="shared" ref="F89:I89" si="26">SUM(F90:F95)</f>
        <v>50644</v>
      </c>
      <c r="G89" s="25">
        <f t="shared" si="26"/>
        <v>45273</v>
      </c>
      <c r="H89" s="25">
        <f t="shared" si="26"/>
        <v>55188</v>
      </c>
      <c r="I89" s="25">
        <f t="shared" si="26"/>
        <v>1125730</v>
      </c>
      <c r="J89" s="81">
        <f>SUM(J90:J95)</f>
        <v>1654179.2</v>
      </c>
      <c r="K89" s="42">
        <f>SUM(K90:K95)</f>
        <v>1122470.3</v>
      </c>
    </row>
    <row r="90" spans="1:14" ht="13.5" thickBot="1" x14ac:dyDescent="0.25">
      <c r="A90" s="199"/>
      <c r="B90" s="199"/>
      <c r="C90" s="10" t="s">
        <v>13</v>
      </c>
      <c r="D90" s="25">
        <v>0</v>
      </c>
      <c r="E90" s="25">
        <f>SUM(F90:K90)</f>
        <v>938476</v>
      </c>
      <c r="F90" s="166">
        <v>0</v>
      </c>
      <c r="G90" s="25">
        <v>0</v>
      </c>
      <c r="H90" s="25">
        <v>0</v>
      </c>
      <c r="I90" s="25">
        <v>0</v>
      </c>
      <c r="J90" s="81">
        <f>J103+J109+J115</f>
        <v>531745</v>
      </c>
      <c r="K90" s="42">
        <f>K103+K109+K115</f>
        <v>406731</v>
      </c>
    </row>
    <row r="91" spans="1:14" ht="13.5" thickBot="1" x14ac:dyDescent="0.25">
      <c r="A91" s="199"/>
      <c r="B91" s="199"/>
      <c r="C91" s="10" t="s">
        <v>14</v>
      </c>
      <c r="D91" s="25">
        <v>19644</v>
      </c>
      <c r="E91" s="25">
        <f>SUM(F91:K91)</f>
        <v>2326238.2000000002</v>
      </c>
      <c r="F91" s="166">
        <v>22308</v>
      </c>
      <c r="G91" s="25">
        <v>0</v>
      </c>
      <c r="H91" s="25">
        <v>0</v>
      </c>
      <c r="I91" s="25">
        <v>1059594</v>
      </c>
      <c r="J91" s="81">
        <f>J104+J110+J116</f>
        <v>943731.7</v>
      </c>
      <c r="K91" s="42">
        <f>K104+K110+K116</f>
        <v>300604.5</v>
      </c>
    </row>
    <row r="92" spans="1:14" ht="13.5" thickBot="1" x14ac:dyDescent="0.25">
      <c r="A92" s="199"/>
      <c r="B92" s="199"/>
      <c r="C92" s="10" t="s">
        <v>15</v>
      </c>
      <c r="D92" s="25">
        <v>34150</v>
      </c>
      <c r="E92" s="25">
        <f>SUM(F92:K92)</f>
        <v>688770.3</v>
      </c>
      <c r="F92" s="166">
        <v>28336</v>
      </c>
      <c r="G92" s="25">
        <v>45273</v>
      </c>
      <c r="H92" s="25">
        <v>55188</v>
      </c>
      <c r="I92" s="29">
        <v>66136</v>
      </c>
      <c r="J92" s="81">
        <f>J105+J111+J117</f>
        <v>78702.5</v>
      </c>
      <c r="K92" s="42">
        <f t="shared" ref="K92:K93" si="27">K105+K111+K117</f>
        <v>415134.80000000005</v>
      </c>
      <c r="M92" s="23">
        <f>E92+D233</f>
        <v>1378742.7000000002</v>
      </c>
    </row>
    <row r="93" spans="1:14" ht="26.25" thickBot="1" x14ac:dyDescent="0.25">
      <c r="A93" s="199"/>
      <c r="B93" s="199"/>
      <c r="C93" s="10" t="s">
        <v>16</v>
      </c>
      <c r="D93" s="25">
        <v>0</v>
      </c>
      <c r="E93" s="25">
        <f>SUM(F93:K93)</f>
        <v>100000</v>
      </c>
      <c r="F93" s="166">
        <v>0</v>
      </c>
      <c r="G93" s="25">
        <v>0</v>
      </c>
      <c r="H93" s="25">
        <v>0</v>
      </c>
      <c r="I93" s="25">
        <v>0</v>
      </c>
      <c r="J93" s="25">
        <f>J106+J112+J118</f>
        <v>100000</v>
      </c>
      <c r="K93" s="84">
        <f t="shared" si="27"/>
        <v>0</v>
      </c>
      <c r="N93" s="23">
        <f>109610.4-K92</f>
        <v>-305524.40000000002</v>
      </c>
    </row>
    <row r="94" spans="1:14" ht="26.45" customHeight="1" x14ac:dyDescent="0.2">
      <c r="A94" s="199"/>
      <c r="B94" s="199"/>
      <c r="C94" s="198" t="s">
        <v>17</v>
      </c>
      <c r="D94" s="215">
        <v>44943.5</v>
      </c>
      <c r="E94" s="215">
        <f>SUM(F94:K95)</f>
        <v>0</v>
      </c>
      <c r="F94" s="220">
        <v>0</v>
      </c>
      <c r="G94" s="215">
        <v>0</v>
      </c>
      <c r="H94" s="215">
        <v>0</v>
      </c>
      <c r="I94" s="215">
        <v>0</v>
      </c>
      <c r="J94" s="215">
        <f>J107+J113+J119</f>
        <v>0</v>
      </c>
      <c r="K94" s="215">
        <f>K107+K113+K119</f>
        <v>0</v>
      </c>
    </row>
    <row r="95" spans="1:14" ht="13.5" thickBot="1" x14ac:dyDescent="0.25">
      <c r="A95" s="200"/>
      <c r="B95" s="200"/>
      <c r="C95" s="200"/>
      <c r="D95" s="216"/>
      <c r="E95" s="216"/>
      <c r="F95" s="221"/>
      <c r="G95" s="216"/>
      <c r="H95" s="216"/>
      <c r="I95" s="216"/>
      <c r="J95" s="216"/>
      <c r="K95" s="216"/>
    </row>
    <row r="96" spans="1:14" s="41" customFormat="1" ht="13.5" hidden="1" thickBot="1" x14ac:dyDescent="0.25">
      <c r="A96" s="202" t="s">
        <v>28</v>
      </c>
      <c r="B96" s="202" t="s">
        <v>91</v>
      </c>
      <c r="C96" s="40" t="s">
        <v>27</v>
      </c>
      <c r="D96" s="42">
        <v>0</v>
      </c>
      <c r="E96" s="42">
        <f>SUM(E97:E101)</f>
        <v>0</v>
      </c>
      <c r="F96" s="166"/>
      <c r="G96" s="42"/>
      <c r="H96" s="42"/>
      <c r="I96" s="42"/>
      <c r="J96" s="42"/>
      <c r="K96" s="25"/>
    </row>
    <row r="97" spans="1:14" s="41" customFormat="1" ht="13.5" hidden="1" thickBot="1" x14ac:dyDescent="0.25">
      <c r="A97" s="203"/>
      <c r="B97" s="203"/>
      <c r="C97" s="40" t="s">
        <v>13</v>
      </c>
      <c r="D97" s="42">
        <v>0</v>
      </c>
      <c r="E97" s="42">
        <f t="shared" ref="E97:E100" si="28">SUM(F97:K97)</f>
        <v>0</v>
      </c>
      <c r="F97" s="166"/>
      <c r="G97" s="42"/>
      <c r="H97" s="42"/>
      <c r="I97" s="42"/>
      <c r="J97" s="42"/>
      <c r="K97" s="25"/>
    </row>
    <row r="98" spans="1:14" s="41" customFormat="1" ht="13.5" hidden="1" thickBot="1" x14ac:dyDescent="0.25">
      <c r="A98" s="203"/>
      <c r="B98" s="203"/>
      <c r="C98" s="40" t="s">
        <v>14</v>
      </c>
      <c r="D98" s="42">
        <v>0</v>
      </c>
      <c r="E98" s="42">
        <f t="shared" si="28"/>
        <v>0</v>
      </c>
      <c r="F98" s="166"/>
      <c r="G98" s="42"/>
      <c r="H98" s="42"/>
      <c r="I98" s="42"/>
      <c r="J98" s="42"/>
      <c r="K98" s="25"/>
    </row>
    <row r="99" spans="1:14" s="41" customFormat="1" ht="13.5" hidden="1" thickBot="1" x14ac:dyDescent="0.25">
      <c r="A99" s="203"/>
      <c r="B99" s="203"/>
      <c r="C99" s="40" t="s">
        <v>15</v>
      </c>
      <c r="D99" s="42">
        <v>0</v>
      </c>
      <c r="E99" s="42">
        <f t="shared" si="28"/>
        <v>0</v>
      </c>
      <c r="F99" s="166"/>
      <c r="G99" s="42"/>
      <c r="H99" s="42"/>
      <c r="I99" s="42"/>
      <c r="J99" s="42"/>
      <c r="K99" s="25"/>
    </row>
    <row r="100" spans="1:14" s="41" customFormat="1" ht="26.25" hidden="1" thickBot="1" x14ac:dyDescent="0.25">
      <c r="A100" s="203"/>
      <c r="B100" s="203"/>
      <c r="C100" s="40" t="s">
        <v>16</v>
      </c>
      <c r="D100" s="42">
        <v>0</v>
      </c>
      <c r="E100" s="42">
        <f t="shared" si="28"/>
        <v>0</v>
      </c>
      <c r="F100" s="166"/>
      <c r="G100" s="42"/>
      <c r="H100" s="42"/>
      <c r="I100" s="42"/>
      <c r="J100" s="42"/>
      <c r="K100" s="25"/>
    </row>
    <row r="101" spans="1:14" s="41" customFormat="1" ht="13.5" hidden="1" thickBot="1" x14ac:dyDescent="0.25">
      <c r="A101" s="204"/>
      <c r="B101" s="204"/>
      <c r="C101" s="40" t="s">
        <v>17</v>
      </c>
      <c r="D101" s="42">
        <v>0</v>
      </c>
      <c r="E101" s="42">
        <f>SUM(F101:K101)</f>
        <v>0</v>
      </c>
      <c r="F101" s="166"/>
      <c r="G101" s="42"/>
      <c r="H101" s="42"/>
      <c r="I101" s="42"/>
      <c r="J101" s="42"/>
      <c r="K101" s="25"/>
    </row>
    <row r="102" spans="1:14" ht="13.5" thickBot="1" x14ac:dyDescent="0.25">
      <c r="A102" s="198" t="s">
        <v>43</v>
      </c>
      <c r="B102" s="198" t="s">
        <v>44</v>
      </c>
      <c r="C102" s="10" t="s">
        <v>27</v>
      </c>
      <c r="D102" s="25">
        <f>SUM(D103:D107)</f>
        <v>22637</v>
      </c>
      <c r="E102" s="25">
        <f>SUM(E103:E107)</f>
        <v>37369</v>
      </c>
      <c r="F102" s="166">
        <f>SUM(F103:F107)</f>
        <v>24943</v>
      </c>
      <c r="G102" s="25">
        <f t="shared" ref="G102:K102" si="29">SUM(G103:G107)</f>
        <v>5494</v>
      </c>
      <c r="H102" s="25">
        <f t="shared" si="29"/>
        <v>1700</v>
      </c>
      <c r="I102" s="25">
        <f t="shared" si="29"/>
        <v>0</v>
      </c>
      <c r="J102" s="46">
        <f t="shared" si="29"/>
        <v>5232</v>
      </c>
      <c r="K102" s="25">
        <f t="shared" si="29"/>
        <v>0</v>
      </c>
    </row>
    <row r="103" spans="1:14" ht="15.6" customHeight="1" thickBot="1" x14ac:dyDescent="0.25">
      <c r="A103" s="199"/>
      <c r="B103" s="199"/>
      <c r="C103" s="10" t="s">
        <v>13</v>
      </c>
      <c r="D103" s="25">
        <v>0</v>
      </c>
      <c r="E103" s="25">
        <f t="shared" ref="E103:E106" si="30">SUM(F103:K103)</f>
        <v>0</v>
      </c>
      <c r="F103" s="166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</row>
    <row r="104" spans="1:14" ht="13.5" thickBot="1" x14ac:dyDescent="0.25">
      <c r="A104" s="199"/>
      <c r="B104" s="199"/>
      <c r="C104" s="10" t="s">
        <v>14</v>
      </c>
      <c r="D104" s="25">
        <v>19644</v>
      </c>
      <c r="E104" s="25">
        <f t="shared" si="30"/>
        <v>27017</v>
      </c>
      <c r="F104" s="166">
        <v>22308</v>
      </c>
      <c r="G104" s="25">
        <v>0</v>
      </c>
      <c r="H104" s="25">
        <v>0</v>
      </c>
      <c r="I104" s="25">
        <v>0</v>
      </c>
      <c r="J104" s="46">
        <f>149722-145013</f>
        <v>4709</v>
      </c>
      <c r="K104" s="25">
        <v>0</v>
      </c>
    </row>
    <row r="105" spans="1:14" ht="14.45" customHeight="1" thickBot="1" x14ac:dyDescent="0.25">
      <c r="A105" s="199"/>
      <c r="B105" s="199"/>
      <c r="C105" s="10" t="s">
        <v>15</v>
      </c>
      <c r="D105" s="25">
        <v>2993</v>
      </c>
      <c r="E105" s="25">
        <f>SUM(F105:K105)</f>
        <v>10352</v>
      </c>
      <c r="F105" s="166">
        <v>2635</v>
      </c>
      <c r="G105" s="25">
        <v>5494</v>
      </c>
      <c r="H105" s="25">
        <v>1700</v>
      </c>
      <c r="I105" s="25">
        <v>0</v>
      </c>
      <c r="J105" s="46">
        <f>17036-16113-400</f>
        <v>523</v>
      </c>
      <c r="K105" s="42">
        <v>0</v>
      </c>
    </row>
    <row r="106" spans="1:14" ht="25.15" customHeight="1" thickBot="1" x14ac:dyDescent="0.25">
      <c r="A106" s="199"/>
      <c r="B106" s="199"/>
      <c r="C106" s="10" t="s">
        <v>16</v>
      </c>
      <c r="D106" s="25">
        <v>0</v>
      </c>
      <c r="E106" s="25">
        <f t="shared" si="30"/>
        <v>0</v>
      </c>
      <c r="F106" s="166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</row>
    <row r="107" spans="1:14" ht="13.5" thickBot="1" x14ac:dyDescent="0.25">
      <c r="A107" s="200"/>
      <c r="B107" s="200"/>
      <c r="C107" s="10" t="s">
        <v>17</v>
      </c>
      <c r="D107" s="25">
        <v>0</v>
      </c>
      <c r="E107" s="25">
        <f>SUM(F107:K107)</f>
        <v>0</v>
      </c>
      <c r="F107" s="166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</row>
    <row r="108" spans="1:14" ht="13.5" thickBot="1" x14ac:dyDescent="0.25">
      <c r="A108" s="198" t="s">
        <v>45</v>
      </c>
      <c r="B108" s="198" t="s">
        <v>46</v>
      </c>
      <c r="C108" s="10" t="s">
        <v>27</v>
      </c>
      <c r="D108" s="25">
        <f>SUM(D109:D113)</f>
        <v>76100.5</v>
      </c>
      <c r="E108" s="25">
        <f>SUM(E109:E113)</f>
        <v>3348273.8</v>
      </c>
      <c r="F108" s="166">
        <f t="shared" ref="F108:I108" si="31">SUM(F109:F113)</f>
        <v>25701</v>
      </c>
      <c r="G108" s="25">
        <f t="shared" si="31"/>
        <v>39779</v>
      </c>
      <c r="H108" s="25">
        <f t="shared" si="31"/>
        <v>53488</v>
      </c>
      <c r="I108" s="25">
        <f t="shared" si="31"/>
        <v>1125730</v>
      </c>
      <c r="J108" s="25">
        <f>SUM(J109:J113)</f>
        <v>1248947.5</v>
      </c>
      <c r="K108" s="42">
        <f>SUM(K109:K113)</f>
        <v>854628.3</v>
      </c>
      <c r="N108" s="80">
        <f>J102+J108+J114</f>
        <v>1654179.2</v>
      </c>
    </row>
    <row r="109" spans="1:14" ht="13.5" thickBot="1" x14ac:dyDescent="0.25">
      <c r="A109" s="199"/>
      <c r="B109" s="199"/>
      <c r="C109" s="10" t="s">
        <v>13</v>
      </c>
      <c r="D109" s="25">
        <v>0</v>
      </c>
      <c r="E109" s="25">
        <f t="shared" ref="E109:E112" si="32">SUM(F109:K109)</f>
        <v>430291</v>
      </c>
      <c r="F109" s="166">
        <v>0</v>
      </c>
      <c r="G109" s="25">
        <v>0</v>
      </c>
      <c r="H109" s="25">
        <v>0</v>
      </c>
      <c r="I109" s="25">
        <v>0</v>
      </c>
      <c r="J109" s="46">
        <f>250000+16000</f>
        <v>266000</v>
      </c>
      <c r="K109" s="25">
        <v>164291</v>
      </c>
    </row>
    <row r="110" spans="1:14" ht="13.5" thickBot="1" x14ac:dyDescent="0.25">
      <c r="A110" s="199"/>
      <c r="B110" s="199"/>
      <c r="C110" s="10" t="s">
        <v>14</v>
      </c>
      <c r="D110" s="25">
        <v>0</v>
      </c>
      <c r="E110" s="25">
        <f>SUM(F110:K110)</f>
        <v>2139564.5</v>
      </c>
      <c r="F110" s="166">
        <v>0</v>
      </c>
      <c r="G110" s="25">
        <v>0</v>
      </c>
      <c r="H110" s="25">
        <v>0</v>
      </c>
      <c r="I110" s="25">
        <v>1059594</v>
      </c>
      <c r="J110" s="46">
        <f>788768+16000</f>
        <v>804768</v>
      </c>
      <c r="K110" s="42">
        <f>256948+40097-21842.5</f>
        <v>275202.5</v>
      </c>
    </row>
    <row r="111" spans="1:14" ht="16.149999999999999" customHeight="1" thickBot="1" x14ac:dyDescent="0.25">
      <c r="A111" s="199"/>
      <c r="B111" s="199"/>
      <c r="C111" s="10" t="s">
        <v>15</v>
      </c>
      <c r="D111" s="25">
        <v>31157</v>
      </c>
      <c r="E111" s="25">
        <f>SUM(F111:K111)</f>
        <v>678418.3</v>
      </c>
      <c r="F111" s="166">
        <v>25701</v>
      </c>
      <c r="G111" s="25">
        <v>39779</v>
      </c>
      <c r="H111" s="25">
        <v>53488</v>
      </c>
      <c r="I111" s="29">
        <v>66136</v>
      </c>
      <c r="J111" s="46">
        <f>5000+32059+20632+3988.5+16500</f>
        <v>78179.5</v>
      </c>
      <c r="K111" s="42">
        <f>346440.2+13000+1406.7+54287.9</f>
        <v>415134.80000000005</v>
      </c>
    </row>
    <row r="112" spans="1:14" ht="26.45" customHeight="1" thickBot="1" x14ac:dyDescent="0.25">
      <c r="A112" s="199"/>
      <c r="B112" s="199"/>
      <c r="C112" s="10" t="s">
        <v>16</v>
      </c>
      <c r="D112" s="25">
        <v>0</v>
      </c>
      <c r="E112" s="25">
        <f t="shared" si="32"/>
        <v>100000</v>
      </c>
      <c r="F112" s="166">
        <v>0</v>
      </c>
      <c r="G112" s="25">
        <v>0</v>
      </c>
      <c r="H112" s="25">
        <v>0</v>
      </c>
      <c r="I112" s="25">
        <v>0</v>
      </c>
      <c r="J112" s="25">
        <v>100000</v>
      </c>
      <c r="K112" s="25"/>
    </row>
    <row r="113" spans="1:14" ht="13.5" thickBot="1" x14ac:dyDescent="0.25">
      <c r="A113" s="200"/>
      <c r="B113" s="200"/>
      <c r="C113" s="10" t="s">
        <v>17</v>
      </c>
      <c r="D113" s="25">
        <v>44943.5</v>
      </c>
      <c r="E113" s="25">
        <f>SUM(F113:K113)</f>
        <v>0</v>
      </c>
      <c r="F113" s="166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</row>
    <row r="114" spans="1:14" ht="13.5" thickBot="1" x14ac:dyDescent="0.25">
      <c r="A114" s="222" t="s">
        <v>92</v>
      </c>
      <c r="B114" s="222" t="s">
        <v>93</v>
      </c>
      <c r="C114" s="54" t="s">
        <v>27</v>
      </c>
      <c r="D114" s="67">
        <v>0</v>
      </c>
      <c r="E114" s="67">
        <f>SUM(E115:E119)</f>
        <v>667841.69999999995</v>
      </c>
      <c r="F114" s="166">
        <f t="shared" ref="F114:K114" si="33">SUM(F115:F119)</f>
        <v>0</v>
      </c>
      <c r="G114" s="67">
        <f t="shared" si="33"/>
        <v>0</v>
      </c>
      <c r="H114" s="67">
        <f t="shared" si="33"/>
        <v>0</v>
      </c>
      <c r="I114" s="67">
        <f t="shared" si="33"/>
        <v>0</v>
      </c>
      <c r="J114" s="67">
        <f>SUM(J115:J119)</f>
        <v>399999.7</v>
      </c>
      <c r="K114" s="25">
        <f t="shared" si="33"/>
        <v>267842</v>
      </c>
    </row>
    <row r="115" spans="1:14" ht="13.5" thickBot="1" x14ac:dyDescent="0.25">
      <c r="A115" s="223"/>
      <c r="B115" s="223"/>
      <c r="C115" s="54" t="s">
        <v>13</v>
      </c>
      <c r="D115" s="67">
        <v>0</v>
      </c>
      <c r="E115" s="67">
        <f>SUM(F115:K115)</f>
        <v>508185</v>
      </c>
      <c r="F115" s="166">
        <v>0</v>
      </c>
      <c r="G115" s="67">
        <v>0</v>
      </c>
      <c r="H115" s="67">
        <v>0</v>
      </c>
      <c r="I115" s="67">
        <v>0</v>
      </c>
      <c r="J115" s="67">
        <v>265745</v>
      </c>
      <c r="K115" s="25">
        <f>181050+61390</f>
        <v>242440</v>
      </c>
    </row>
    <row r="116" spans="1:14" ht="13.5" thickBot="1" x14ac:dyDescent="0.25">
      <c r="A116" s="223"/>
      <c r="B116" s="223"/>
      <c r="C116" s="54" t="s">
        <v>14</v>
      </c>
      <c r="D116" s="67">
        <v>0</v>
      </c>
      <c r="E116" s="67">
        <f>SUM(F116:K116)</f>
        <v>159656.70000000001</v>
      </c>
      <c r="F116" s="166">
        <v>0</v>
      </c>
      <c r="G116" s="67">
        <v>0</v>
      </c>
      <c r="H116" s="67">
        <v>0</v>
      </c>
      <c r="I116" s="67">
        <v>0</v>
      </c>
      <c r="J116" s="67">
        <v>134254.70000000001</v>
      </c>
      <c r="K116" s="25">
        <v>25402</v>
      </c>
    </row>
    <row r="117" spans="1:14" ht="13.5" thickBot="1" x14ac:dyDescent="0.25">
      <c r="A117" s="223"/>
      <c r="B117" s="223"/>
      <c r="C117" s="54" t="s">
        <v>15</v>
      </c>
      <c r="D117" s="67">
        <f t="shared" ref="D117:D119" si="34">SUM(E117:K117)</f>
        <v>0</v>
      </c>
      <c r="E117" s="67">
        <f t="shared" ref="E117:E119" si="35">SUM(F117:K117)</f>
        <v>0</v>
      </c>
      <c r="F117" s="166">
        <v>0</v>
      </c>
      <c r="G117" s="67">
        <v>0</v>
      </c>
      <c r="H117" s="67">
        <v>0</v>
      </c>
      <c r="I117" s="67">
        <v>0</v>
      </c>
      <c r="J117" s="67">
        <v>0</v>
      </c>
      <c r="K117" s="25">
        <v>0</v>
      </c>
    </row>
    <row r="118" spans="1:14" ht="26.25" thickBot="1" x14ac:dyDescent="0.25">
      <c r="A118" s="223"/>
      <c r="B118" s="223"/>
      <c r="C118" s="54" t="s">
        <v>16</v>
      </c>
      <c r="D118" s="67">
        <f t="shared" si="34"/>
        <v>0</v>
      </c>
      <c r="E118" s="67">
        <f t="shared" si="35"/>
        <v>0</v>
      </c>
      <c r="F118" s="166">
        <v>0</v>
      </c>
      <c r="G118" s="67">
        <v>0</v>
      </c>
      <c r="H118" s="67">
        <v>0</v>
      </c>
      <c r="I118" s="67">
        <v>0</v>
      </c>
      <c r="J118" s="67">
        <v>0</v>
      </c>
      <c r="K118" s="25"/>
      <c r="N118" s="23">
        <f>K109+K110+K114+K115</f>
        <v>949775.5</v>
      </c>
    </row>
    <row r="119" spans="1:14" ht="13.5" thickBot="1" x14ac:dyDescent="0.25">
      <c r="A119" s="224"/>
      <c r="B119" s="224"/>
      <c r="C119" s="54" t="s">
        <v>17</v>
      </c>
      <c r="D119" s="67">
        <f t="shared" si="34"/>
        <v>0</v>
      </c>
      <c r="E119" s="67">
        <f t="shared" si="35"/>
        <v>0</v>
      </c>
      <c r="F119" s="166">
        <v>0</v>
      </c>
      <c r="G119" s="67">
        <v>0</v>
      </c>
      <c r="H119" s="67">
        <v>0</v>
      </c>
      <c r="I119" s="67">
        <v>0</v>
      </c>
      <c r="J119" s="67">
        <v>0</v>
      </c>
      <c r="K119" s="25">
        <v>0</v>
      </c>
    </row>
    <row r="120" spans="1:14" ht="17.45" customHeight="1" thickBot="1" x14ac:dyDescent="0.25">
      <c r="A120" s="198" t="s">
        <v>47</v>
      </c>
      <c r="B120" s="198" t="s">
        <v>48</v>
      </c>
      <c r="C120" s="10" t="s">
        <v>12</v>
      </c>
      <c r="D120" s="25">
        <f>SUM(D121:D125)</f>
        <v>28368</v>
      </c>
      <c r="E120" s="25">
        <f>SUM(E121:E125)</f>
        <v>203086</v>
      </c>
      <c r="F120" s="166">
        <f>SUM(F121:F125)</f>
        <v>28357</v>
      </c>
      <c r="G120" s="25">
        <f>SUM(G121:G125)</f>
        <v>29269</v>
      </c>
      <c r="H120" s="25">
        <f t="shared" ref="H120:K120" si="36">SUM(H121:H125)</f>
        <v>29848</v>
      </c>
      <c r="I120" s="25">
        <f t="shared" si="36"/>
        <v>31301</v>
      </c>
      <c r="J120" s="46">
        <f t="shared" si="36"/>
        <v>39848</v>
      </c>
      <c r="K120" s="25">
        <f t="shared" si="36"/>
        <v>44463</v>
      </c>
    </row>
    <row r="121" spans="1:14" ht="13.5" thickBot="1" x14ac:dyDescent="0.25">
      <c r="A121" s="199"/>
      <c r="B121" s="199"/>
      <c r="C121" s="10" t="s">
        <v>13</v>
      </c>
      <c r="D121" s="25">
        <v>0</v>
      </c>
      <c r="E121" s="25">
        <f t="shared" ref="E121:E124" si="37">SUM(F121:K121)</f>
        <v>0</v>
      </c>
      <c r="F121" s="166">
        <v>0</v>
      </c>
      <c r="G121" s="25">
        <v>0</v>
      </c>
      <c r="H121" s="25">
        <v>0</v>
      </c>
      <c r="I121" s="25">
        <v>0</v>
      </c>
      <c r="J121" s="46">
        <v>0</v>
      </c>
      <c r="K121" s="25">
        <v>0</v>
      </c>
    </row>
    <row r="122" spans="1:14" ht="13.5" thickBot="1" x14ac:dyDescent="0.25">
      <c r="A122" s="199"/>
      <c r="B122" s="199"/>
      <c r="C122" s="10" t="s">
        <v>14</v>
      </c>
      <c r="D122" s="25">
        <v>0</v>
      </c>
      <c r="E122" s="25">
        <f t="shared" si="37"/>
        <v>45</v>
      </c>
      <c r="F122" s="166">
        <v>0</v>
      </c>
      <c r="G122" s="25">
        <v>0</v>
      </c>
      <c r="H122" s="25">
        <v>0</v>
      </c>
      <c r="I122" s="25">
        <v>45</v>
      </c>
      <c r="J122" s="46">
        <v>0</v>
      </c>
      <c r="K122" s="25">
        <v>0</v>
      </c>
    </row>
    <row r="123" spans="1:14" ht="13.5" thickBot="1" x14ac:dyDescent="0.25">
      <c r="A123" s="199"/>
      <c r="B123" s="199"/>
      <c r="C123" s="10" t="s">
        <v>15</v>
      </c>
      <c r="D123" s="25">
        <v>28368</v>
      </c>
      <c r="E123" s="25">
        <f t="shared" si="37"/>
        <v>203041</v>
      </c>
      <c r="F123" s="166">
        <v>28357</v>
      </c>
      <c r="G123" s="25">
        <v>29269</v>
      </c>
      <c r="H123" s="25">
        <v>29848</v>
      </c>
      <c r="I123" s="25">
        <v>31256</v>
      </c>
      <c r="J123" s="46">
        <f>J129</f>
        <v>39848</v>
      </c>
      <c r="K123" s="25">
        <f>K129</f>
        <v>44463</v>
      </c>
    </row>
    <row r="124" spans="1:14" ht="27" customHeight="1" thickBot="1" x14ac:dyDescent="0.25">
      <c r="A124" s="199"/>
      <c r="B124" s="199"/>
      <c r="C124" s="10" t="s">
        <v>16</v>
      </c>
      <c r="D124" s="25">
        <v>0</v>
      </c>
      <c r="E124" s="25">
        <f t="shared" si="37"/>
        <v>0</v>
      </c>
      <c r="F124" s="166">
        <v>0</v>
      </c>
      <c r="G124" s="25">
        <v>0</v>
      </c>
      <c r="H124" s="25">
        <v>0</v>
      </c>
      <c r="I124" s="25">
        <v>0</v>
      </c>
      <c r="J124" s="46">
        <v>0</v>
      </c>
      <c r="K124" s="25">
        <v>0</v>
      </c>
    </row>
    <row r="125" spans="1:14" ht="13.5" thickBot="1" x14ac:dyDescent="0.25">
      <c r="A125" s="200"/>
      <c r="B125" s="200"/>
      <c r="C125" s="10" t="s">
        <v>17</v>
      </c>
      <c r="D125" s="25">
        <v>0</v>
      </c>
      <c r="E125" s="25">
        <f>SUM(F125:K125)</f>
        <v>0</v>
      </c>
      <c r="F125" s="166">
        <v>0</v>
      </c>
      <c r="G125" s="25">
        <v>0</v>
      </c>
      <c r="H125" s="25">
        <v>0</v>
      </c>
      <c r="I125" s="25">
        <v>0</v>
      </c>
      <c r="J125" s="46">
        <v>0</v>
      </c>
      <c r="K125" s="25">
        <v>0</v>
      </c>
    </row>
    <row r="126" spans="1:14" ht="13.5" thickBot="1" x14ac:dyDescent="0.25">
      <c r="A126" s="198" t="s">
        <v>49</v>
      </c>
      <c r="B126" s="198" t="s">
        <v>50</v>
      </c>
      <c r="C126" s="10" t="s">
        <v>12</v>
      </c>
      <c r="D126" s="25">
        <f>SUM(D127:D131)</f>
        <v>28368</v>
      </c>
      <c r="E126" s="25">
        <f t="shared" ref="E126:K126" si="38">SUM(E127:E131)</f>
        <v>203086</v>
      </c>
      <c r="F126" s="166">
        <f>SUM(F127:F131)</f>
        <v>28357</v>
      </c>
      <c r="G126" s="25">
        <f t="shared" si="38"/>
        <v>29269</v>
      </c>
      <c r="H126" s="25">
        <f t="shared" si="38"/>
        <v>29848</v>
      </c>
      <c r="I126" s="25">
        <f t="shared" si="38"/>
        <v>31301</v>
      </c>
      <c r="J126" s="46">
        <f t="shared" si="38"/>
        <v>39848</v>
      </c>
      <c r="K126" s="25">
        <f t="shared" si="38"/>
        <v>44463</v>
      </c>
    </row>
    <row r="127" spans="1:14" ht="13.9" customHeight="1" thickBot="1" x14ac:dyDescent="0.25">
      <c r="A127" s="199"/>
      <c r="B127" s="199"/>
      <c r="C127" s="10" t="s">
        <v>13</v>
      </c>
      <c r="D127" s="25">
        <v>0</v>
      </c>
      <c r="E127" s="25">
        <f t="shared" ref="E127:E128" si="39">SUM(F127:K127)</f>
        <v>0</v>
      </c>
      <c r="F127" s="166">
        <v>0</v>
      </c>
      <c r="G127" s="25">
        <v>0</v>
      </c>
      <c r="H127" s="25">
        <v>0</v>
      </c>
      <c r="I127" s="25">
        <v>0</v>
      </c>
      <c r="J127" s="46">
        <v>0</v>
      </c>
      <c r="K127" s="25">
        <v>0</v>
      </c>
    </row>
    <row r="128" spans="1:14" ht="13.5" thickBot="1" x14ac:dyDescent="0.25">
      <c r="A128" s="199"/>
      <c r="B128" s="199"/>
      <c r="C128" s="10" t="s">
        <v>14</v>
      </c>
      <c r="D128" s="25">
        <v>0</v>
      </c>
      <c r="E128" s="25">
        <f t="shared" si="39"/>
        <v>45</v>
      </c>
      <c r="F128" s="166">
        <v>0</v>
      </c>
      <c r="G128" s="25">
        <v>0</v>
      </c>
      <c r="H128" s="25">
        <v>0</v>
      </c>
      <c r="I128" s="25">
        <v>45</v>
      </c>
      <c r="J128" s="46">
        <v>0</v>
      </c>
      <c r="K128" s="25">
        <v>0</v>
      </c>
    </row>
    <row r="129" spans="1:11" ht="18" customHeight="1" thickBot="1" x14ac:dyDescent="0.25">
      <c r="A129" s="199"/>
      <c r="B129" s="199"/>
      <c r="C129" s="10" t="s">
        <v>15</v>
      </c>
      <c r="D129" s="25">
        <v>28368</v>
      </c>
      <c r="E129" s="25">
        <f>SUM(F129:K129)</f>
        <v>203041</v>
      </c>
      <c r="F129" s="166">
        <v>28357</v>
      </c>
      <c r="G129" s="25">
        <v>29269</v>
      </c>
      <c r="H129" s="25">
        <v>29848</v>
      </c>
      <c r="I129" s="25">
        <v>31256</v>
      </c>
      <c r="J129" s="46">
        <v>39848</v>
      </c>
      <c r="K129" s="42">
        <v>44463</v>
      </c>
    </row>
    <row r="130" spans="1:11" ht="27.6" customHeight="1" thickBot="1" x14ac:dyDescent="0.25">
      <c r="A130" s="199"/>
      <c r="B130" s="199"/>
      <c r="C130" s="10" t="s">
        <v>16</v>
      </c>
      <c r="D130" s="25">
        <v>0</v>
      </c>
      <c r="E130" s="25">
        <f t="shared" ref="E130" si="40">SUM(F130:K130)</f>
        <v>0</v>
      </c>
      <c r="F130" s="166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</row>
    <row r="131" spans="1:11" ht="19.899999999999999" customHeight="1" thickBot="1" x14ac:dyDescent="0.25">
      <c r="A131" s="200"/>
      <c r="B131" s="200"/>
      <c r="C131" s="10" t="s">
        <v>17</v>
      </c>
      <c r="D131" s="25">
        <v>0</v>
      </c>
      <c r="E131" s="25">
        <f>SUM(F131:K131)</f>
        <v>0</v>
      </c>
      <c r="F131" s="166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</row>
    <row r="132" spans="1:11" x14ac:dyDescent="0.2">
      <c r="A132" s="30"/>
    </row>
    <row r="133" spans="1:11" x14ac:dyDescent="0.2">
      <c r="A133" s="30"/>
    </row>
    <row r="134" spans="1:11" x14ac:dyDescent="0.2">
      <c r="A134" s="30"/>
    </row>
    <row r="135" spans="1:11" x14ac:dyDescent="0.2">
      <c r="A135" s="30"/>
      <c r="C135" s="23" t="s">
        <v>100</v>
      </c>
    </row>
    <row r="136" spans="1:11" x14ac:dyDescent="0.2">
      <c r="A136" s="30"/>
    </row>
    <row r="137" spans="1:11" x14ac:dyDescent="0.2">
      <c r="A137" s="30"/>
      <c r="C137" s="83" t="s">
        <v>12</v>
      </c>
      <c r="D137" s="23">
        <f>E11+D156</f>
        <v>10847391.399999999</v>
      </c>
      <c r="H137" s="23" t="s">
        <v>136</v>
      </c>
      <c r="I137" s="23">
        <f>E17+D162</f>
        <v>1707023.6</v>
      </c>
    </row>
    <row r="138" spans="1:11" x14ac:dyDescent="0.2">
      <c r="A138" s="30"/>
      <c r="C138" s="83" t="s">
        <v>13</v>
      </c>
      <c r="D138" s="23">
        <f>E12+D157</f>
        <v>1087516</v>
      </c>
    </row>
    <row r="139" spans="1:11" x14ac:dyDescent="0.2">
      <c r="A139" s="30"/>
      <c r="C139" s="83" t="s">
        <v>14</v>
      </c>
      <c r="D139" s="23">
        <f>D158+E13</f>
        <v>4571353.1999999993</v>
      </c>
    </row>
    <row r="140" spans="1:11" x14ac:dyDescent="0.2">
      <c r="A140" s="30"/>
      <c r="C140" s="83" t="s">
        <v>15</v>
      </c>
      <c r="D140" s="23">
        <f>D159+E14</f>
        <v>5088522.1999999993</v>
      </c>
      <c r="E140" s="23">
        <f>408872</f>
        <v>408872</v>
      </c>
    </row>
    <row r="141" spans="1:11" ht="25.5" x14ac:dyDescent="0.2">
      <c r="A141" s="30"/>
      <c r="C141" s="83" t="s">
        <v>16</v>
      </c>
      <c r="D141" s="23">
        <f>E15+D160</f>
        <v>100000</v>
      </c>
      <c r="E141" s="23">
        <f>D140-E140</f>
        <v>4679650.1999999993</v>
      </c>
    </row>
    <row r="142" spans="1:11" x14ac:dyDescent="0.2">
      <c r="A142" s="30"/>
      <c r="C142" s="83" t="s">
        <v>17</v>
      </c>
    </row>
    <row r="143" spans="1:11" x14ac:dyDescent="0.2">
      <c r="A143" s="30"/>
    </row>
    <row r="144" spans="1:11" x14ac:dyDescent="0.2">
      <c r="A144" s="30"/>
    </row>
    <row r="145" spans="1:9" x14ac:dyDescent="0.2">
      <c r="A145" s="132" t="s">
        <v>0</v>
      </c>
    </row>
    <row r="146" spans="1:9" x14ac:dyDescent="0.2">
      <c r="A146" s="132" t="s">
        <v>1</v>
      </c>
    </row>
    <row r="147" spans="1:9" x14ac:dyDescent="0.2">
      <c r="A147" s="132" t="s">
        <v>2</v>
      </c>
    </row>
    <row r="148" spans="1:9" x14ac:dyDescent="0.2">
      <c r="A148" s="132" t="s">
        <v>3</v>
      </c>
    </row>
    <row r="149" spans="1:9" x14ac:dyDescent="0.2">
      <c r="A149" s="133" t="s">
        <v>51</v>
      </c>
    </row>
    <row r="150" spans="1:9" ht="13.5" thickBot="1" x14ac:dyDescent="0.25">
      <c r="A150" s="132"/>
      <c r="D150" s="2"/>
      <c r="E150" s="2"/>
      <c r="F150" s="171"/>
      <c r="G150" s="2"/>
      <c r="H150" s="2"/>
      <c r="I150" s="2"/>
    </row>
    <row r="151" spans="1:9" ht="40.9" customHeight="1" thickBot="1" x14ac:dyDescent="0.25">
      <c r="A151" s="198" t="s">
        <v>5</v>
      </c>
      <c r="B151" s="198" t="s">
        <v>6</v>
      </c>
      <c r="C151" s="198" t="s">
        <v>7</v>
      </c>
      <c r="D151" s="206" t="s">
        <v>8</v>
      </c>
      <c r="E151" s="207"/>
      <c r="F151" s="207"/>
      <c r="G151" s="207"/>
      <c r="H151" s="207"/>
      <c r="I151" s="208"/>
    </row>
    <row r="152" spans="1:9" x14ac:dyDescent="0.2">
      <c r="A152" s="199"/>
      <c r="B152" s="199"/>
      <c r="C152" s="199"/>
      <c r="D152" s="17" t="s">
        <v>9</v>
      </c>
      <c r="E152" s="198">
        <v>2021</v>
      </c>
      <c r="F152" s="209">
        <v>2022</v>
      </c>
      <c r="G152" s="198">
        <v>2023</v>
      </c>
      <c r="H152" s="198">
        <v>2024</v>
      </c>
      <c r="I152" s="198">
        <v>2025</v>
      </c>
    </row>
    <row r="153" spans="1:9" x14ac:dyDescent="0.2">
      <c r="A153" s="199"/>
      <c r="B153" s="199"/>
      <c r="C153" s="199"/>
      <c r="D153" s="17" t="s">
        <v>52</v>
      </c>
      <c r="E153" s="199"/>
      <c r="F153" s="225"/>
      <c r="G153" s="199"/>
      <c r="H153" s="199"/>
      <c r="I153" s="199"/>
    </row>
    <row r="154" spans="1:9" ht="26.25" thickBot="1" x14ac:dyDescent="0.25">
      <c r="A154" s="200"/>
      <c r="B154" s="200"/>
      <c r="C154" s="200"/>
      <c r="D154" s="10" t="s">
        <v>53</v>
      </c>
      <c r="E154" s="200"/>
      <c r="F154" s="210"/>
      <c r="G154" s="200"/>
      <c r="H154" s="200"/>
      <c r="I154" s="200"/>
    </row>
    <row r="155" spans="1:9" ht="13.5" thickBot="1" x14ac:dyDescent="0.25">
      <c r="A155" s="24">
        <v>1</v>
      </c>
      <c r="B155" s="9">
        <v>2</v>
      </c>
      <c r="C155" s="9">
        <v>3</v>
      </c>
      <c r="D155" s="9">
        <v>4</v>
      </c>
      <c r="E155" s="9">
        <v>5</v>
      </c>
      <c r="F155" s="165">
        <v>6</v>
      </c>
      <c r="G155" s="9">
        <v>7</v>
      </c>
      <c r="H155" s="9">
        <v>8</v>
      </c>
      <c r="I155" s="9">
        <v>9</v>
      </c>
    </row>
    <row r="156" spans="1:9" ht="13.5" thickBot="1" x14ac:dyDescent="0.25">
      <c r="A156" s="198" t="s">
        <v>10</v>
      </c>
      <c r="B156" s="198" t="s">
        <v>11</v>
      </c>
      <c r="C156" s="10" t="s">
        <v>12</v>
      </c>
      <c r="D156" s="10">
        <f>SUM(D157:D161)</f>
        <v>4937667.3999999994</v>
      </c>
      <c r="E156" s="93">
        <f>SUM(E157:E161)</f>
        <v>1826002</v>
      </c>
      <c r="F156" s="172">
        <f t="shared" ref="F156:I156" si="41">SUM(F157:F161)</f>
        <v>1385538.3</v>
      </c>
      <c r="G156" s="172">
        <f t="shared" si="41"/>
        <v>732449.89999999991</v>
      </c>
      <c r="H156" s="172">
        <f t="shared" si="41"/>
        <v>524046.1</v>
      </c>
      <c r="I156" s="10">
        <f t="shared" si="41"/>
        <v>469631.1</v>
      </c>
    </row>
    <row r="157" spans="1:9" ht="16.899999999999999" customHeight="1" thickBot="1" x14ac:dyDescent="0.25">
      <c r="A157" s="199"/>
      <c r="B157" s="199"/>
      <c r="C157" s="10" t="s">
        <v>13</v>
      </c>
      <c r="D157" s="10">
        <f>SUM(E157:I157)</f>
        <v>149040</v>
      </c>
      <c r="E157" s="93">
        <f t="shared" ref="E157:I159" si="42">E163+E189+E231+E412</f>
        <v>149040</v>
      </c>
      <c r="F157" s="172">
        <f t="shared" si="42"/>
        <v>0</v>
      </c>
      <c r="G157" s="10">
        <f t="shared" si="42"/>
        <v>0</v>
      </c>
      <c r="H157" s="10">
        <f t="shared" si="42"/>
        <v>0</v>
      </c>
      <c r="I157" s="10">
        <f t="shared" si="42"/>
        <v>0</v>
      </c>
    </row>
    <row r="158" spans="1:9" ht="16.899999999999999" customHeight="1" thickBot="1" x14ac:dyDescent="0.25">
      <c r="A158" s="199"/>
      <c r="B158" s="199"/>
      <c r="C158" s="10" t="s">
        <v>14</v>
      </c>
      <c r="D158" s="93">
        <f>SUM(E158:I158)</f>
        <v>2120840.4</v>
      </c>
      <c r="E158" s="93">
        <f t="shared" si="42"/>
        <v>855667.5</v>
      </c>
      <c r="F158" s="172">
        <f t="shared" si="42"/>
        <v>874030.5</v>
      </c>
      <c r="G158" s="10">
        <f t="shared" si="42"/>
        <v>244205.8</v>
      </c>
      <c r="H158" s="10">
        <f t="shared" si="42"/>
        <v>100930.8</v>
      </c>
      <c r="I158" s="10">
        <f t="shared" si="42"/>
        <v>46005.8</v>
      </c>
    </row>
    <row r="159" spans="1:9" ht="16.899999999999999" customHeight="1" thickBot="1" x14ac:dyDescent="0.25">
      <c r="A159" s="199"/>
      <c r="B159" s="199"/>
      <c r="C159" s="10" t="s">
        <v>15</v>
      </c>
      <c r="D159" s="10">
        <f t="shared" ref="D159:D160" si="43">SUM(E159:I159)</f>
        <v>2667786.9999999995</v>
      </c>
      <c r="E159" s="93">
        <f t="shared" si="42"/>
        <v>821294.5</v>
      </c>
      <c r="F159" s="172">
        <f t="shared" si="42"/>
        <v>511507.80000000005</v>
      </c>
      <c r="G159" s="10">
        <f t="shared" si="42"/>
        <v>488244.1</v>
      </c>
      <c r="H159" s="10">
        <f t="shared" si="42"/>
        <v>423115.3</v>
      </c>
      <c r="I159" s="10">
        <f t="shared" si="42"/>
        <v>423625.3</v>
      </c>
    </row>
    <row r="160" spans="1:9" ht="33.6" customHeight="1" thickBot="1" x14ac:dyDescent="0.25">
      <c r="A160" s="199"/>
      <c r="B160" s="199"/>
      <c r="C160" s="10" t="s">
        <v>16</v>
      </c>
      <c r="D160" s="10">
        <f t="shared" si="43"/>
        <v>0</v>
      </c>
      <c r="E160" s="93">
        <f>E166+E192+E234+E415</f>
        <v>0</v>
      </c>
      <c r="F160" s="172">
        <v>0</v>
      </c>
      <c r="G160" s="10">
        <v>0</v>
      </c>
      <c r="H160" s="10">
        <v>0</v>
      </c>
      <c r="I160" s="10">
        <v>0</v>
      </c>
    </row>
    <row r="161" spans="1:10" ht="16.899999999999999" customHeight="1" thickBot="1" x14ac:dyDescent="0.25">
      <c r="A161" s="200"/>
      <c r="B161" s="200"/>
      <c r="C161" s="10" t="s">
        <v>17</v>
      </c>
      <c r="D161" s="10">
        <f>SUM(E161:I161)</f>
        <v>0</v>
      </c>
      <c r="E161" s="10">
        <v>0</v>
      </c>
      <c r="F161" s="172">
        <v>0</v>
      </c>
      <c r="G161" s="10">
        <v>0</v>
      </c>
      <c r="H161" s="10">
        <v>0</v>
      </c>
      <c r="I161" s="10">
        <v>0</v>
      </c>
    </row>
    <row r="162" spans="1:10" ht="13.5" thickBot="1" x14ac:dyDescent="0.25">
      <c r="A162" s="198" t="s">
        <v>18</v>
      </c>
      <c r="B162" s="198" t="s">
        <v>19</v>
      </c>
      <c r="C162" s="10" t="s">
        <v>12</v>
      </c>
      <c r="D162" s="10">
        <f>SUM(D163:D167)</f>
        <v>1012605.7999999999</v>
      </c>
      <c r="E162" s="10">
        <f>SUM(E163:E167)</f>
        <v>158134.10000000003</v>
      </c>
      <c r="F162" s="172">
        <f>SUM(F163:F167)</f>
        <v>216656.4</v>
      </c>
      <c r="G162" s="10">
        <f t="shared" ref="G162:I162" si="44">SUM(G163:G167)</f>
        <v>260070.3</v>
      </c>
      <c r="H162" s="10">
        <f t="shared" si="44"/>
        <v>188872.5</v>
      </c>
      <c r="I162" s="10">
        <f t="shared" si="44"/>
        <v>188872.5</v>
      </c>
      <c r="J162" s="23">
        <f>D162+E17</f>
        <v>1707023.6</v>
      </c>
    </row>
    <row r="163" spans="1:10" ht="16.149999999999999" customHeight="1" thickBot="1" x14ac:dyDescent="0.25">
      <c r="A163" s="199"/>
      <c r="B163" s="199"/>
      <c r="C163" s="10" t="s">
        <v>13</v>
      </c>
      <c r="D163" s="10">
        <f t="shared" ref="D163:D166" si="45">SUM(E163:I163)</f>
        <v>0</v>
      </c>
      <c r="E163" s="10">
        <v>0</v>
      </c>
      <c r="F163" s="172">
        <v>0</v>
      </c>
      <c r="G163" s="10">
        <v>0</v>
      </c>
      <c r="H163" s="10">
        <v>0</v>
      </c>
      <c r="I163" s="10">
        <v>0</v>
      </c>
    </row>
    <row r="164" spans="1:10" ht="16.149999999999999" customHeight="1" thickBot="1" x14ac:dyDescent="0.25">
      <c r="A164" s="199"/>
      <c r="B164" s="199"/>
      <c r="C164" s="10" t="s">
        <v>14</v>
      </c>
      <c r="D164" s="10">
        <f t="shared" si="45"/>
        <v>1477.1</v>
      </c>
      <c r="E164" s="10">
        <f>E178+E184</f>
        <v>1477.1</v>
      </c>
      <c r="F164" s="172">
        <v>0</v>
      </c>
      <c r="G164" s="10">
        <v>0</v>
      </c>
      <c r="H164" s="10">
        <v>0</v>
      </c>
      <c r="I164" s="10">
        <v>0</v>
      </c>
    </row>
    <row r="165" spans="1:10" ht="16.149999999999999" customHeight="1" thickBot="1" x14ac:dyDescent="0.25">
      <c r="A165" s="199"/>
      <c r="B165" s="199"/>
      <c r="C165" s="10" t="s">
        <v>15</v>
      </c>
      <c r="D165" s="10">
        <f>SUM(E165:I165)</f>
        <v>1011128.7</v>
      </c>
      <c r="E165" s="10">
        <f>E171+E179+E185</f>
        <v>156657.00000000003</v>
      </c>
      <c r="F165" s="172">
        <f t="shared" ref="F165:I165" si="46">F171+F179+F185</f>
        <v>216656.4</v>
      </c>
      <c r="G165" s="10">
        <f t="shared" si="46"/>
        <v>260070.3</v>
      </c>
      <c r="H165" s="10">
        <f t="shared" si="46"/>
        <v>188872.5</v>
      </c>
      <c r="I165" s="10">
        <f t="shared" si="46"/>
        <v>188872.5</v>
      </c>
      <c r="J165" s="23">
        <f>D165+E20</f>
        <v>1703546.5</v>
      </c>
    </row>
    <row r="166" spans="1:10" ht="16.149999999999999" customHeight="1" thickBot="1" x14ac:dyDescent="0.25">
      <c r="A166" s="199"/>
      <c r="B166" s="199"/>
      <c r="C166" s="10" t="s">
        <v>16</v>
      </c>
      <c r="D166" s="10">
        <f t="shared" si="45"/>
        <v>0</v>
      </c>
      <c r="E166" s="10">
        <v>0</v>
      </c>
      <c r="F166" s="172">
        <v>0</v>
      </c>
      <c r="G166" s="10">
        <v>0</v>
      </c>
      <c r="H166" s="10">
        <v>0</v>
      </c>
      <c r="I166" s="10">
        <v>0</v>
      </c>
    </row>
    <row r="167" spans="1:10" ht="16.149999999999999" customHeight="1" thickBot="1" x14ac:dyDescent="0.25">
      <c r="A167" s="200"/>
      <c r="B167" s="200"/>
      <c r="C167" s="10" t="s">
        <v>17</v>
      </c>
      <c r="D167" s="10">
        <f>SUM(E167:I167)</f>
        <v>0</v>
      </c>
      <c r="E167" s="10">
        <v>0</v>
      </c>
      <c r="F167" s="172">
        <v>0</v>
      </c>
      <c r="G167" s="10">
        <v>0</v>
      </c>
      <c r="H167" s="10">
        <v>0</v>
      </c>
      <c r="I167" s="10">
        <v>0</v>
      </c>
    </row>
    <row r="168" spans="1:10" ht="13.5" hidden="1" thickBot="1" x14ac:dyDescent="0.25">
      <c r="A168" s="198" t="s">
        <v>20</v>
      </c>
      <c r="B168" s="198" t="s">
        <v>21</v>
      </c>
      <c r="C168" s="10" t="s">
        <v>12</v>
      </c>
      <c r="D168" s="10">
        <f>SUM(D169:D175)</f>
        <v>0</v>
      </c>
      <c r="E168" s="10">
        <f>E169+E170+E171+E172+E173</f>
        <v>0</v>
      </c>
      <c r="F168" s="172">
        <f t="shared" ref="F168:I168" si="47">F169+F170+F171+F172+F173</f>
        <v>0</v>
      </c>
      <c r="G168" s="10">
        <f t="shared" si="47"/>
        <v>0</v>
      </c>
      <c r="H168" s="10">
        <f t="shared" si="47"/>
        <v>0</v>
      </c>
      <c r="I168" s="10">
        <f t="shared" si="47"/>
        <v>0</v>
      </c>
    </row>
    <row r="169" spans="1:10" ht="16.899999999999999" hidden="1" customHeight="1" thickBot="1" x14ac:dyDescent="0.25">
      <c r="A169" s="199"/>
      <c r="B169" s="199"/>
      <c r="C169" s="10" t="s">
        <v>13</v>
      </c>
      <c r="D169" s="10">
        <f>SUM(E169:I169)</f>
        <v>0</v>
      </c>
      <c r="E169" s="10">
        <v>0</v>
      </c>
      <c r="F169" s="172">
        <v>0</v>
      </c>
      <c r="G169" s="10">
        <v>0</v>
      </c>
      <c r="H169" s="10">
        <v>0</v>
      </c>
      <c r="I169" s="10">
        <v>0</v>
      </c>
    </row>
    <row r="170" spans="1:10" ht="15" hidden="1" customHeight="1" thickBot="1" x14ac:dyDescent="0.25">
      <c r="A170" s="199"/>
      <c r="B170" s="199"/>
      <c r="C170" s="10" t="s">
        <v>14</v>
      </c>
      <c r="D170" s="10">
        <f>SUM(E170:I170)</f>
        <v>0</v>
      </c>
      <c r="E170" s="10">
        <v>0</v>
      </c>
      <c r="F170" s="172">
        <v>0</v>
      </c>
      <c r="G170" s="10">
        <v>0</v>
      </c>
      <c r="H170" s="10">
        <v>0</v>
      </c>
      <c r="I170" s="10">
        <v>0</v>
      </c>
    </row>
    <row r="171" spans="1:10" ht="15" hidden="1" customHeight="1" thickBot="1" x14ac:dyDescent="0.25">
      <c r="A171" s="199"/>
      <c r="B171" s="199"/>
      <c r="C171" s="10" t="s">
        <v>15</v>
      </c>
      <c r="D171" s="10">
        <f t="shared" ref="D171" si="48">SUM(E171:I171)</f>
        <v>0</v>
      </c>
      <c r="E171" s="10">
        <v>0</v>
      </c>
      <c r="F171" s="172">
        <v>0</v>
      </c>
      <c r="G171" s="10">
        <v>0</v>
      </c>
      <c r="H171" s="10">
        <v>0</v>
      </c>
      <c r="I171" s="10">
        <v>0</v>
      </c>
    </row>
    <row r="172" spans="1:10" ht="25.9" hidden="1" customHeight="1" thickBot="1" x14ac:dyDescent="0.25">
      <c r="A172" s="199"/>
      <c r="B172" s="199"/>
      <c r="C172" s="10" t="s">
        <v>16</v>
      </c>
      <c r="D172" s="10">
        <f>SUM(E172:I172)</f>
        <v>0</v>
      </c>
      <c r="E172" s="10">
        <v>0</v>
      </c>
      <c r="F172" s="172">
        <v>0</v>
      </c>
      <c r="G172" s="10">
        <v>0</v>
      </c>
      <c r="H172" s="10">
        <v>0</v>
      </c>
      <c r="I172" s="10">
        <v>0</v>
      </c>
    </row>
    <row r="173" spans="1:10" ht="20.45" hidden="1" customHeight="1" x14ac:dyDescent="0.2">
      <c r="A173" s="199"/>
      <c r="B173" s="199"/>
      <c r="C173" s="198" t="s">
        <v>17</v>
      </c>
      <c r="D173" s="198">
        <f>SUM(E173:I175)</f>
        <v>0</v>
      </c>
      <c r="E173" s="198">
        <v>0</v>
      </c>
      <c r="F173" s="209">
        <v>0</v>
      </c>
      <c r="G173" s="198">
        <v>0</v>
      </c>
      <c r="H173" s="198">
        <v>0</v>
      </c>
      <c r="I173" s="198">
        <v>0</v>
      </c>
    </row>
    <row r="174" spans="1:10" ht="25.9" hidden="1" customHeight="1" thickBot="1" x14ac:dyDescent="0.25">
      <c r="A174" s="199"/>
      <c r="B174" s="199"/>
      <c r="C174" s="199"/>
      <c r="D174" s="199"/>
      <c r="E174" s="199"/>
      <c r="F174" s="225"/>
      <c r="G174" s="199"/>
      <c r="H174" s="199"/>
      <c r="I174" s="199"/>
    </row>
    <row r="175" spans="1:10" ht="8.4499999999999993" hidden="1" customHeight="1" x14ac:dyDescent="0.2">
      <c r="A175" s="199"/>
      <c r="B175" s="199"/>
      <c r="C175" s="199"/>
      <c r="D175" s="199"/>
      <c r="E175" s="199"/>
      <c r="F175" s="225"/>
      <c r="G175" s="199"/>
      <c r="H175" s="199"/>
      <c r="I175" s="199"/>
    </row>
    <row r="176" spans="1:10" ht="13.5" thickBot="1" x14ac:dyDescent="0.25">
      <c r="A176" s="230" t="s">
        <v>134</v>
      </c>
      <c r="B176" s="233" t="s">
        <v>94</v>
      </c>
      <c r="C176" s="88" t="s">
        <v>12</v>
      </c>
      <c r="D176" s="88">
        <f>SUM(D177:D181)</f>
        <v>924300</v>
      </c>
      <c r="E176" s="88">
        <f t="shared" ref="E176:I176" si="49">SUM(E177:E181)</f>
        <v>142479.00000000003</v>
      </c>
      <c r="F176" s="173">
        <f t="shared" si="49"/>
        <v>198586</v>
      </c>
      <c r="G176" s="88">
        <f t="shared" si="49"/>
        <v>241885</v>
      </c>
      <c r="H176" s="88">
        <f t="shared" si="49"/>
        <v>170675</v>
      </c>
      <c r="I176" s="88">
        <f t="shared" si="49"/>
        <v>170675</v>
      </c>
    </row>
    <row r="177" spans="1:10" ht="17.45" customHeight="1" thickBot="1" x14ac:dyDescent="0.25">
      <c r="A177" s="231"/>
      <c r="B177" s="234"/>
      <c r="C177" s="10" t="s">
        <v>13</v>
      </c>
      <c r="D177" s="89">
        <f>SUM(E177:I177)</f>
        <v>0</v>
      </c>
      <c r="E177" s="10">
        <v>0</v>
      </c>
      <c r="F177" s="172">
        <v>0</v>
      </c>
      <c r="G177" s="10">
        <v>0</v>
      </c>
      <c r="H177" s="10">
        <v>0</v>
      </c>
      <c r="I177" s="90">
        <v>0</v>
      </c>
    </row>
    <row r="178" spans="1:10" ht="13.5" thickBot="1" x14ac:dyDescent="0.25">
      <c r="A178" s="231"/>
      <c r="B178" s="234"/>
      <c r="C178" s="10" t="s">
        <v>14</v>
      </c>
      <c r="D178" s="89">
        <f>SUM(E178:I178)</f>
        <v>1477.1</v>
      </c>
      <c r="E178" s="10">
        <v>1477.1</v>
      </c>
      <c r="F178" s="172">
        <v>0</v>
      </c>
      <c r="G178" s="10">
        <v>0</v>
      </c>
      <c r="H178" s="10">
        <v>0</v>
      </c>
      <c r="I178" s="90">
        <v>0</v>
      </c>
    </row>
    <row r="179" spans="1:10" ht="14.45" customHeight="1" thickBot="1" x14ac:dyDescent="0.25">
      <c r="A179" s="231"/>
      <c r="B179" s="234"/>
      <c r="C179" s="10" t="s">
        <v>15</v>
      </c>
      <c r="D179" s="89">
        <f>SUM(E179:I179)</f>
        <v>922822.9</v>
      </c>
      <c r="E179" s="10">
        <f>139942.7+10+1049.2</f>
        <v>141001.90000000002</v>
      </c>
      <c r="F179" s="172">
        <v>198586</v>
      </c>
      <c r="G179" s="10">
        <v>241885</v>
      </c>
      <c r="H179" s="10">
        <v>170675</v>
      </c>
      <c r="I179" s="10">
        <v>170675</v>
      </c>
    </row>
    <row r="180" spans="1:10" ht="25.15" customHeight="1" thickBot="1" x14ac:dyDescent="0.25">
      <c r="A180" s="231"/>
      <c r="B180" s="234"/>
      <c r="C180" s="10" t="s">
        <v>16</v>
      </c>
      <c r="D180" s="89">
        <f t="shared" ref="D180" si="50">SUM(E180:I180)</f>
        <v>0</v>
      </c>
      <c r="E180" s="10">
        <v>0</v>
      </c>
      <c r="F180" s="172">
        <v>0</v>
      </c>
      <c r="G180" s="10">
        <v>0</v>
      </c>
      <c r="H180" s="10">
        <v>0</v>
      </c>
      <c r="I180" s="90">
        <v>0</v>
      </c>
    </row>
    <row r="181" spans="1:10" x14ac:dyDescent="0.2">
      <c r="A181" s="232"/>
      <c r="B181" s="235"/>
      <c r="C181" s="89" t="s">
        <v>17</v>
      </c>
      <c r="D181" s="89">
        <f>SUM(E181:I181)</f>
        <v>0</v>
      </c>
      <c r="E181" s="89">
        <v>0</v>
      </c>
      <c r="F181" s="174">
        <v>0</v>
      </c>
      <c r="G181" s="89">
        <v>0</v>
      </c>
      <c r="H181" s="89">
        <v>0</v>
      </c>
      <c r="I181" s="91">
        <v>0</v>
      </c>
    </row>
    <row r="182" spans="1:10" ht="17.45" customHeight="1" x14ac:dyDescent="0.2">
      <c r="A182" s="229" t="s">
        <v>23</v>
      </c>
      <c r="B182" s="229" t="s">
        <v>24</v>
      </c>
      <c r="C182" s="134" t="s">
        <v>12</v>
      </c>
      <c r="D182" s="134">
        <f>SUM(D183:D187)</f>
        <v>88305.8</v>
      </c>
      <c r="E182" s="134">
        <f t="shared" ref="E182:I182" si="51">SUM(E183:E187)</f>
        <v>15655.099999999999</v>
      </c>
      <c r="F182" s="175">
        <f t="shared" si="51"/>
        <v>18070.400000000001</v>
      </c>
      <c r="G182" s="134">
        <f t="shared" si="51"/>
        <v>18185.3</v>
      </c>
      <c r="H182" s="134">
        <f t="shared" si="51"/>
        <v>18197.5</v>
      </c>
      <c r="I182" s="134">
        <f t="shared" si="51"/>
        <v>18197.5</v>
      </c>
    </row>
    <row r="183" spans="1:10" ht="17.45" customHeight="1" x14ac:dyDescent="0.2">
      <c r="A183" s="229"/>
      <c r="B183" s="229"/>
      <c r="C183" s="134" t="s">
        <v>13</v>
      </c>
      <c r="D183" s="134">
        <f t="shared" ref="D183:D186" si="52">SUM(E183:I183)</f>
        <v>0</v>
      </c>
      <c r="E183" s="134">
        <v>0</v>
      </c>
      <c r="F183" s="175">
        <v>0</v>
      </c>
      <c r="G183" s="134">
        <v>0</v>
      </c>
      <c r="H183" s="134">
        <v>0</v>
      </c>
      <c r="I183" s="134">
        <v>0</v>
      </c>
    </row>
    <row r="184" spans="1:10" x14ac:dyDescent="0.2">
      <c r="A184" s="229"/>
      <c r="B184" s="229"/>
      <c r="C184" s="134" t="s">
        <v>14</v>
      </c>
      <c r="D184" s="134">
        <f t="shared" si="52"/>
        <v>0</v>
      </c>
      <c r="E184" s="134">
        <v>0</v>
      </c>
      <c r="F184" s="175">
        <v>0</v>
      </c>
      <c r="G184" s="134">
        <v>0</v>
      </c>
      <c r="H184" s="134">
        <v>0</v>
      </c>
      <c r="I184" s="134">
        <v>0</v>
      </c>
    </row>
    <row r="185" spans="1:10" ht="16.149999999999999" customHeight="1" x14ac:dyDescent="0.2">
      <c r="A185" s="229"/>
      <c r="B185" s="229"/>
      <c r="C185" s="134" t="s">
        <v>15</v>
      </c>
      <c r="D185" s="134">
        <f t="shared" si="52"/>
        <v>88305.8</v>
      </c>
      <c r="E185" s="134">
        <f>30690.6-13963.2-1072.3</f>
        <v>15655.099999999999</v>
      </c>
      <c r="F185" s="175">
        <v>18070.400000000001</v>
      </c>
      <c r="G185" s="134">
        <v>18185.3</v>
      </c>
      <c r="H185" s="134">
        <v>18197.5</v>
      </c>
      <c r="I185" s="134">
        <v>18197.5</v>
      </c>
    </row>
    <row r="186" spans="1:10" ht="27" customHeight="1" x14ac:dyDescent="0.2">
      <c r="A186" s="229"/>
      <c r="B186" s="229"/>
      <c r="C186" s="134" t="s">
        <v>16</v>
      </c>
      <c r="D186" s="134">
        <f t="shared" si="52"/>
        <v>0</v>
      </c>
      <c r="E186" s="134">
        <v>0</v>
      </c>
      <c r="F186" s="175">
        <v>0</v>
      </c>
      <c r="G186" s="134">
        <v>0</v>
      </c>
      <c r="H186" s="134">
        <v>0</v>
      </c>
      <c r="I186" s="134">
        <v>0</v>
      </c>
    </row>
    <row r="187" spans="1:10" x14ac:dyDescent="0.2">
      <c r="A187" s="229"/>
      <c r="B187" s="229"/>
      <c r="C187" s="134" t="s">
        <v>17</v>
      </c>
      <c r="D187" s="134">
        <f>SUM(E187:I187)</f>
        <v>0</v>
      </c>
      <c r="E187" s="134">
        <v>0</v>
      </c>
      <c r="F187" s="175">
        <v>0</v>
      </c>
      <c r="G187" s="134">
        <v>0</v>
      </c>
      <c r="H187" s="134">
        <v>0</v>
      </c>
      <c r="I187" s="134">
        <v>0</v>
      </c>
    </row>
    <row r="188" spans="1:10" ht="13.5" thickBot="1" x14ac:dyDescent="0.25">
      <c r="A188" s="199" t="s">
        <v>25</v>
      </c>
      <c r="B188" s="199" t="s">
        <v>26</v>
      </c>
      <c r="C188" s="10" t="s">
        <v>27</v>
      </c>
      <c r="D188" s="10">
        <f>SUM(D189:D193)</f>
        <v>978754.29999999993</v>
      </c>
      <c r="E188" s="10">
        <f>SUM(E189:E193)</f>
        <v>189084.1</v>
      </c>
      <c r="F188" s="172">
        <f t="shared" ref="F188:I188" si="53">SUM(F189:F193)</f>
        <v>199898.8</v>
      </c>
      <c r="G188" s="172">
        <f t="shared" si="53"/>
        <v>192635.8</v>
      </c>
      <c r="H188" s="172">
        <f t="shared" si="53"/>
        <v>198312.8</v>
      </c>
      <c r="I188" s="10">
        <f t="shared" si="53"/>
        <v>198822.8</v>
      </c>
      <c r="J188" s="23">
        <f>D188+E41</f>
        <v>1937490</v>
      </c>
    </row>
    <row r="189" spans="1:10" ht="16.899999999999999" customHeight="1" thickBot="1" x14ac:dyDescent="0.25">
      <c r="A189" s="199"/>
      <c r="B189" s="199"/>
      <c r="C189" s="10" t="s">
        <v>13</v>
      </c>
      <c r="D189" s="10">
        <f t="shared" ref="D189:D192" si="54">SUM(E189:I189)</f>
        <v>0</v>
      </c>
      <c r="E189" s="10">
        <v>0</v>
      </c>
      <c r="F189" s="172">
        <v>0</v>
      </c>
      <c r="G189" s="10">
        <v>0</v>
      </c>
      <c r="H189" s="10">
        <v>0</v>
      </c>
      <c r="I189" s="10">
        <v>0</v>
      </c>
    </row>
    <row r="190" spans="1:10" ht="13.5" thickBot="1" x14ac:dyDescent="0.25">
      <c r="A190" s="199"/>
      <c r="B190" s="199"/>
      <c r="C190" s="10" t="s">
        <v>14</v>
      </c>
      <c r="D190" s="10">
        <f t="shared" si="54"/>
        <v>227184.59999999998</v>
      </c>
      <c r="E190" s="10">
        <f>E202+E208+E214+E196</f>
        <v>43161.4</v>
      </c>
      <c r="F190" s="172">
        <f t="shared" ref="F190:I190" si="55">F202+F208+F214+F196</f>
        <v>46005.8</v>
      </c>
      <c r="G190" s="10">
        <f t="shared" si="55"/>
        <v>46005.8</v>
      </c>
      <c r="H190" s="10">
        <f t="shared" si="55"/>
        <v>46005.8</v>
      </c>
      <c r="I190" s="10">
        <f t="shared" si="55"/>
        <v>46005.8</v>
      </c>
      <c r="J190" s="23">
        <f>D190+E43</f>
        <v>349414.19999999995</v>
      </c>
    </row>
    <row r="191" spans="1:10" ht="15.6" customHeight="1" thickBot="1" x14ac:dyDescent="0.25">
      <c r="A191" s="199"/>
      <c r="B191" s="199"/>
      <c r="C191" s="10" t="s">
        <v>15</v>
      </c>
      <c r="D191" s="10">
        <f>SUM(E191:I191)</f>
        <v>751569.7</v>
      </c>
      <c r="E191" s="10">
        <f>E203+E209+E215+E221+E227</f>
        <v>145922.70000000001</v>
      </c>
      <c r="F191" s="172">
        <f>F203+F209+F215+F221+F227+F197</f>
        <v>153893</v>
      </c>
      <c r="G191" s="172">
        <f t="shared" ref="G191:I191" si="56">G203+G209+G215+G221</f>
        <v>146630</v>
      </c>
      <c r="H191" s="172">
        <f t="shared" si="56"/>
        <v>152307</v>
      </c>
      <c r="I191" s="10">
        <f t="shared" si="56"/>
        <v>152817</v>
      </c>
      <c r="J191" s="23">
        <f>D191+E44</f>
        <v>1588075.8</v>
      </c>
    </row>
    <row r="192" spans="1:10" ht="26.45" customHeight="1" thickBot="1" x14ac:dyDescent="0.25">
      <c r="A192" s="199"/>
      <c r="B192" s="199"/>
      <c r="C192" s="10" t="s">
        <v>16</v>
      </c>
      <c r="D192" s="10">
        <f t="shared" si="54"/>
        <v>0</v>
      </c>
      <c r="E192" s="10">
        <v>0</v>
      </c>
      <c r="F192" s="172">
        <v>0</v>
      </c>
      <c r="G192" s="10">
        <v>0</v>
      </c>
      <c r="H192" s="10">
        <v>0</v>
      </c>
      <c r="I192" s="10">
        <v>0</v>
      </c>
    </row>
    <row r="193" spans="1:9" ht="13.5" thickBot="1" x14ac:dyDescent="0.25">
      <c r="A193" s="200"/>
      <c r="B193" s="200"/>
      <c r="C193" s="10" t="s">
        <v>17</v>
      </c>
      <c r="D193" s="10">
        <f>SUM(E193:I193)</f>
        <v>0</v>
      </c>
      <c r="E193" s="10">
        <v>0</v>
      </c>
      <c r="F193" s="172">
        <v>0</v>
      </c>
      <c r="G193" s="10">
        <v>0</v>
      </c>
      <c r="H193" s="10">
        <v>0</v>
      </c>
      <c r="I193" s="10">
        <v>0</v>
      </c>
    </row>
    <row r="194" spans="1:9" ht="13.5" thickBot="1" x14ac:dyDescent="0.25">
      <c r="A194" s="198" t="s">
        <v>124</v>
      </c>
      <c r="B194" s="209" t="s">
        <v>123</v>
      </c>
      <c r="C194" s="10" t="s">
        <v>27</v>
      </c>
      <c r="D194" s="10">
        <f>SUM(D195:D199)</f>
        <v>31329</v>
      </c>
      <c r="E194" s="10">
        <f>SUM(E195:E199)</f>
        <v>4909.8</v>
      </c>
      <c r="F194" s="172">
        <f t="shared" ref="F194:I194" si="57">SUM(F195:F199)</f>
        <v>7140.3</v>
      </c>
      <c r="G194" s="10">
        <f t="shared" si="57"/>
        <v>6426.3</v>
      </c>
      <c r="H194" s="10">
        <f t="shared" si="57"/>
        <v>6426.3</v>
      </c>
      <c r="I194" s="10">
        <f t="shared" si="57"/>
        <v>6426.3</v>
      </c>
    </row>
    <row r="195" spans="1:9" ht="13.5" thickBot="1" x14ac:dyDescent="0.25">
      <c r="A195" s="199"/>
      <c r="B195" s="225"/>
      <c r="C195" s="10" t="s">
        <v>13</v>
      </c>
      <c r="D195" s="10">
        <f t="shared" ref="D195:D199" si="58">SUM(E195:I195)</f>
        <v>0</v>
      </c>
      <c r="E195" s="10"/>
      <c r="F195" s="172"/>
      <c r="G195" s="10"/>
      <c r="H195" s="10"/>
      <c r="I195" s="10"/>
    </row>
    <row r="196" spans="1:9" ht="13.5" thickBot="1" x14ac:dyDescent="0.25">
      <c r="A196" s="199"/>
      <c r="B196" s="225"/>
      <c r="C196" s="10" t="s">
        <v>14</v>
      </c>
      <c r="D196" s="10">
        <f t="shared" si="58"/>
        <v>30615</v>
      </c>
      <c r="E196" s="10">
        <f>6426.3-1516.5</f>
        <v>4909.8</v>
      </c>
      <c r="F196" s="172">
        <v>6426.3</v>
      </c>
      <c r="G196" s="10">
        <v>6426.3</v>
      </c>
      <c r="H196" s="10">
        <v>6426.3</v>
      </c>
      <c r="I196" s="10">
        <v>6426.3</v>
      </c>
    </row>
    <row r="197" spans="1:9" ht="13.5" thickBot="1" x14ac:dyDescent="0.25">
      <c r="A197" s="199"/>
      <c r="B197" s="225"/>
      <c r="C197" s="10" t="s">
        <v>15</v>
      </c>
      <c r="D197" s="10">
        <f t="shared" si="58"/>
        <v>714</v>
      </c>
      <c r="E197" s="10"/>
      <c r="F197" s="172">
        <v>714</v>
      </c>
      <c r="G197" s="10"/>
      <c r="H197" s="10"/>
      <c r="I197" s="10"/>
    </row>
    <row r="198" spans="1:9" ht="26.25" thickBot="1" x14ac:dyDescent="0.25">
      <c r="A198" s="199"/>
      <c r="B198" s="225"/>
      <c r="C198" s="10" t="s">
        <v>16</v>
      </c>
      <c r="D198" s="10">
        <f t="shared" si="58"/>
        <v>0</v>
      </c>
      <c r="E198" s="10"/>
      <c r="F198" s="172"/>
      <c r="G198" s="10"/>
      <c r="H198" s="10"/>
      <c r="I198" s="10"/>
    </row>
    <row r="199" spans="1:9" ht="50.45" customHeight="1" thickBot="1" x14ac:dyDescent="0.25">
      <c r="A199" s="200"/>
      <c r="B199" s="210"/>
      <c r="C199" s="10" t="s">
        <v>17</v>
      </c>
      <c r="D199" s="10">
        <f t="shared" si="58"/>
        <v>0</v>
      </c>
      <c r="E199" s="10"/>
      <c r="F199" s="172"/>
      <c r="G199" s="10"/>
      <c r="H199" s="10"/>
      <c r="I199" s="10"/>
    </row>
    <row r="200" spans="1:9" ht="15" customHeight="1" thickBot="1" x14ac:dyDescent="0.25">
      <c r="A200" s="198" t="s">
        <v>99</v>
      </c>
      <c r="B200" s="198" t="s">
        <v>97</v>
      </c>
      <c r="C200" s="10" t="s">
        <v>27</v>
      </c>
      <c r="D200" s="10">
        <f>SUM(D201:D205)</f>
        <v>100</v>
      </c>
      <c r="E200" s="10">
        <f t="shared" ref="E200:I200" si="59">SUM(E201:E205)</f>
        <v>20</v>
      </c>
      <c r="F200" s="172">
        <f t="shared" si="59"/>
        <v>20</v>
      </c>
      <c r="G200" s="10">
        <f t="shared" si="59"/>
        <v>20</v>
      </c>
      <c r="H200" s="10">
        <f t="shared" si="59"/>
        <v>20</v>
      </c>
      <c r="I200" s="10">
        <f t="shared" si="59"/>
        <v>20</v>
      </c>
    </row>
    <row r="201" spans="1:9" ht="15" customHeight="1" thickBot="1" x14ac:dyDescent="0.25">
      <c r="A201" s="199"/>
      <c r="B201" s="199"/>
      <c r="C201" s="10" t="s">
        <v>13</v>
      </c>
      <c r="D201" s="10">
        <f>SUM(E201:I201)</f>
        <v>0</v>
      </c>
      <c r="E201" s="10">
        <v>0</v>
      </c>
      <c r="F201" s="172">
        <v>0</v>
      </c>
      <c r="G201" s="10">
        <v>0</v>
      </c>
      <c r="H201" s="10">
        <v>0</v>
      </c>
      <c r="I201" s="10">
        <v>0</v>
      </c>
    </row>
    <row r="202" spans="1:9" ht="15" customHeight="1" thickBot="1" x14ac:dyDescent="0.25">
      <c r="A202" s="199"/>
      <c r="B202" s="199"/>
      <c r="C202" s="10" t="s">
        <v>14</v>
      </c>
      <c r="D202" s="10">
        <f t="shared" ref="D202:D204" si="60">SUM(E202:I202)</f>
        <v>0</v>
      </c>
      <c r="E202" s="10">
        <v>0</v>
      </c>
      <c r="F202" s="172">
        <v>0</v>
      </c>
      <c r="G202" s="10">
        <v>0</v>
      </c>
      <c r="H202" s="10">
        <v>0</v>
      </c>
      <c r="I202" s="10">
        <v>0</v>
      </c>
    </row>
    <row r="203" spans="1:9" ht="15" customHeight="1" thickBot="1" x14ac:dyDescent="0.25">
      <c r="A203" s="199"/>
      <c r="B203" s="199"/>
      <c r="C203" s="10" t="s">
        <v>15</v>
      </c>
      <c r="D203" s="10">
        <f t="shared" si="60"/>
        <v>100</v>
      </c>
      <c r="E203" s="10">
        <v>20</v>
      </c>
      <c r="F203" s="172">
        <v>20</v>
      </c>
      <c r="G203" s="10">
        <v>20</v>
      </c>
      <c r="H203" s="10">
        <v>20</v>
      </c>
      <c r="I203" s="10">
        <v>20</v>
      </c>
    </row>
    <row r="204" spans="1:9" ht="15" customHeight="1" thickBot="1" x14ac:dyDescent="0.25">
      <c r="A204" s="199"/>
      <c r="B204" s="199"/>
      <c r="C204" s="10" t="s">
        <v>16</v>
      </c>
      <c r="D204" s="10">
        <f t="shared" si="60"/>
        <v>0</v>
      </c>
      <c r="E204" s="10">
        <v>0</v>
      </c>
      <c r="F204" s="172">
        <v>0</v>
      </c>
      <c r="G204" s="10">
        <v>0</v>
      </c>
      <c r="H204" s="10">
        <v>0</v>
      </c>
      <c r="I204" s="10">
        <v>0</v>
      </c>
    </row>
    <row r="205" spans="1:9" ht="99.6" customHeight="1" thickBot="1" x14ac:dyDescent="0.25">
      <c r="A205" s="200"/>
      <c r="B205" s="200"/>
      <c r="C205" s="10" t="s">
        <v>17</v>
      </c>
      <c r="D205" s="10">
        <f>SUM(E205:I205)</f>
        <v>0</v>
      </c>
      <c r="E205" s="10">
        <v>0</v>
      </c>
      <c r="F205" s="172">
        <v>0</v>
      </c>
      <c r="G205" s="10">
        <v>0</v>
      </c>
      <c r="H205" s="10">
        <v>0</v>
      </c>
      <c r="I205" s="10">
        <v>0</v>
      </c>
    </row>
    <row r="206" spans="1:9" ht="13.5" thickBot="1" x14ac:dyDescent="0.25">
      <c r="A206" s="198" t="s">
        <v>33</v>
      </c>
      <c r="B206" s="209" t="s">
        <v>34</v>
      </c>
      <c r="C206" s="10" t="s">
        <v>27</v>
      </c>
      <c r="D206" s="10">
        <f>SUM(D207:D211)</f>
        <v>608710.40000000002</v>
      </c>
      <c r="E206" s="10">
        <f t="shared" ref="E206:I206" si="61">SUM(E207:E211)</f>
        <v>110739.4</v>
      </c>
      <c r="F206" s="172">
        <f t="shared" si="61"/>
        <v>119998</v>
      </c>
      <c r="G206" s="10">
        <f t="shared" si="61"/>
        <v>122365</v>
      </c>
      <c r="H206" s="10">
        <f t="shared" si="61"/>
        <v>127549</v>
      </c>
      <c r="I206" s="10">
        <f t="shared" si="61"/>
        <v>128059</v>
      </c>
    </row>
    <row r="207" spans="1:9" ht="16.899999999999999" customHeight="1" thickBot="1" x14ac:dyDescent="0.25">
      <c r="A207" s="199"/>
      <c r="B207" s="225"/>
      <c r="C207" s="10" t="s">
        <v>13</v>
      </c>
      <c r="D207" s="10">
        <f t="shared" ref="D207:D210" si="62">SUM(E207:I207)</f>
        <v>0</v>
      </c>
      <c r="E207" s="10">
        <v>0</v>
      </c>
      <c r="F207" s="172">
        <v>0</v>
      </c>
      <c r="G207" s="10">
        <v>0</v>
      </c>
      <c r="H207" s="10">
        <v>0</v>
      </c>
      <c r="I207" s="10">
        <v>0</v>
      </c>
    </row>
    <row r="208" spans="1:9" ht="13.5" thickBot="1" x14ac:dyDescent="0.25">
      <c r="A208" s="199"/>
      <c r="B208" s="225"/>
      <c r="C208" s="10" t="s">
        <v>14</v>
      </c>
      <c r="D208" s="10">
        <f t="shared" si="62"/>
        <v>10.4</v>
      </c>
      <c r="E208" s="10">
        <v>10.4</v>
      </c>
      <c r="F208" s="172">
        <v>0</v>
      </c>
      <c r="G208" s="10">
        <v>0</v>
      </c>
      <c r="H208" s="10">
        <v>0</v>
      </c>
      <c r="I208" s="10">
        <v>0</v>
      </c>
    </row>
    <row r="209" spans="1:9" ht="18.600000000000001" customHeight="1" thickBot="1" x14ac:dyDescent="0.25">
      <c r="A209" s="199"/>
      <c r="B209" s="225"/>
      <c r="C209" s="10" t="s">
        <v>15</v>
      </c>
      <c r="D209" s="10">
        <f>SUM(E209:I209)</f>
        <v>608700</v>
      </c>
      <c r="E209" s="10">
        <f>106029+4700</f>
        <v>110729</v>
      </c>
      <c r="F209" s="172">
        <v>119998</v>
      </c>
      <c r="G209" s="172">
        <v>122365</v>
      </c>
      <c r="H209" s="172">
        <v>127549</v>
      </c>
      <c r="I209" s="10">
        <v>128059</v>
      </c>
    </row>
    <row r="210" spans="1:9" ht="25.9" customHeight="1" thickBot="1" x14ac:dyDescent="0.25">
      <c r="A210" s="199"/>
      <c r="B210" s="225"/>
      <c r="C210" s="10" t="s">
        <v>16</v>
      </c>
      <c r="D210" s="10">
        <f t="shared" si="62"/>
        <v>0</v>
      </c>
      <c r="E210" s="10">
        <v>0</v>
      </c>
      <c r="F210" s="172">
        <v>0</v>
      </c>
      <c r="G210" s="10">
        <v>0</v>
      </c>
      <c r="H210" s="10">
        <v>0</v>
      </c>
      <c r="I210" s="10">
        <v>0</v>
      </c>
    </row>
    <row r="211" spans="1:9" ht="19.899999999999999" customHeight="1" thickBot="1" x14ac:dyDescent="0.25">
      <c r="A211" s="200"/>
      <c r="B211" s="210"/>
      <c r="C211" s="10" t="s">
        <v>17</v>
      </c>
      <c r="D211" s="10">
        <f>SUM(E211:I211)</f>
        <v>0</v>
      </c>
      <c r="E211" s="10">
        <v>0</v>
      </c>
      <c r="F211" s="172">
        <v>0</v>
      </c>
      <c r="G211" s="10">
        <v>0</v>
      </c>
      <c r="H211" s="10">
        <v>0</v>
      </c>
      <c r="I211" s="10">
        <v>0</v>
      </c>
    </row>
    <row r="212" spans="1:9" ht="17.45" customHeight="1" thickBot="1" x14ac:dyDescent="0.25">
      <c r="A212" s="198" t="s">
        <v>35</v>
      </c>
      <c r="B212" s="198" t="s">
        <v>36</v>
      </c>
      <c r="C212" s="10" t="s">
        <v>27</v>
      </c>
      <c r="D212" s="10">
        <f>SUM(D213:D217)</f>
        <v>296214.90000000002</v>
      </c>
      <c r="E212" s="10">
        <f t="shared" ref="E212:I212" si="63">SUM(E213:E217)</f>
        <v>40414.9</v>
      </c>
      <c r="F212" s="172">
        <f t="shared" si="63"/>
        <v>63340.5</v>
      </c>
      <c r="G212" s="10">
        <f t="shared" si="63"/>
        <v>63824.5</v>
      </c>
      <c r="H212" s="10">
        <f t="shared" si="63"/>
        <v>64317.5</v>
      </c>
      <c r="I212" s="10">
        <f t="shared" si="63"/>
        <v>64317.5</v>
      </c>
    </row>
    <row r="213" spans="1:9" ht="13.5" thickBot="1" x14ac:dyDescent="0.25">
      <c r="A213" s="199"/>
      <c r="B213" s="199"/>
      <c r="C213" s="10" t="s">
        <v>13</v>
      </c>
      <c r="D213" s="10">
        <f t="shared" ref="D213:D216" si="64">SUM(E213:I213)</f>
        <v>0</v>
      </c>
      <c r="E213" s="10">
        <v>0</v>
      </c>
      <c r="F213" s="172">
        <v>0</v>
      </c>
      <c r="G213" s="10">
        <v>0</v>
      </c>
      <c r="H213" s="10">
        <v>0</v>
      </c>
      <c r="I213" s="10">
        <v>0</v>
      </c>
    </row>
    <row r="214" spans="1:9" ht="13.5" thickBot="1" x14ac:dyDescent="0.25">
      <c r="A214" s="199"/>
      <c r="B214" s="199"/>
      <c r="C214" s="10" t="s">
        <v>14</v>
      </c>
      <c r="D214" s="10">
        <f t="shared" si="64"/>
        <v>196559.2</v>
      </c>
      <c r="E214" s="10">
        <f>33950+13444.4-9153.2</f>
        <v>38241.199999999997</v>
      </c>
      <c r="F214" s="172">
        <f>37847+1732.5</f>
        <v>39579.5</v>
      </c>
      <c r="G214" s="10">
        <f t="shared" ref="G214:I214" si="65">37847+1732.5</f>
        <v>39579.5</v>
      </c>
      <c r="H214" s="10">
        <f t="shared" si="65"/>
        <v>39579.5</v>
      </c>
      <c r="I214" s="10">
        <f t="shared" si="65"/>
        <v>39579.5</v>
      </c>
    </row>
    <row r="215" spans="1:9" ht="16.149999999999999" customHeight="1" thickBot="1" x14ac:dyDescent="0.25">
      <c r="A215" s="199"/>
      <c r="B215" s="199"/>
      <c r="C215" s="10" t="s">
        <v>15</v>
      </c>
      <c r="D215" s="10">
        <f t="shared" si="64"/>
        <v>99655.700000000012</v>
      </c>
      <c r="E215" s="10">
        <f>44947+1493.8-20000-12834.1-11433</f>
        <v>2173.7000000000025</v>
      </c>
      <c r="F215" s="172">
        <f>23568.5+192.5</f>
        <v>23761</v>
      </c>
      <c r="G215" s="10">
        <v>24245</v>
      </c>
      <c r="H215" s="10">
        <v>24738</v>
      </c>
      <c r="I215" s="10">
        <v>24738</v>
      </c>
    </row>
    <row r="216" spans="1:9" ht="28.15" customHeight="1" thickBot="1" x14ac:dyDescent="0.25">
      <c r="A216" s="199"/>
      <c r="B216" s="199"/>
      <c r="C216" s="10" t="s">
        <v>16</v>
      </c>
      <c r="D216" s="10">
        <f t="shared" si="64"/>
        <v>0</v>
      </c>
      <c r="E216" s="10">
        <v>0</v>
      </c>
      <c r="F216" s="172">
        <v>0</v>
      </c>
      <c r="G216" s="10">
        <v>0</v>
      </c>
      <c r="H216" s="10">
        <v>0</v>
      </c>
      <c r="I216" s="10">
        <v>0</v>
      </c>
    </row>
    <row r="217" spans="1:9" ht="13.5" thickBot="1" x14ac:dyDescent="0.25">
      <c r="A217" s="200"/>
      <c r="B217" s="200"/>
      <c r="C217" s="10" t="s">
        <v>17</v>
      </c>
      <c r="D217" s="10">
        <f>SUM(E217:I217)</f>
        <v>0</v>
      </c>
      <c r="E217" s="10">
        <v>0</v>
      </c>
      <c r="F217" s="172">
        <v>0</v>
      </c>
      <c r="G217" s="10">
        <v>0</v>
      </c>
      <c r="H217" s="10">
        <v>0</v>
      </c>
      <c r="I217" s="10">
        <v>0</v>
      </c>
    </row>
    <row r="218" spans="1:9" ht="13.5" thickBot="1" x14ac:dyDescent="0.25">
      <c r="A218" s="217" t="s">
        <v>37</v>
      </c>
      <c r="B218" s="198" t="s">
        <v>38</v>
      </c>
      <c r="C218" s="10" t="s">
        <v>27</v>
      </c>
      <c r="D218" s="10">
        <f>SUM(D219:D223)</f>
        <v>0</v>
      </c>
      <c r="E218" s="10">
        <f>SUM(E219:E223)</f>
        <v>0</v>
      </c>
      <c r="F218" s="172">
        <f t="shared" ref="F218:I218" si="66">SUM(F219:F223)</f>
        <v>0</v>
      </c>
      <c r="G218" s="10">
        <f t="shared" si="66"/>
        <v>0</v>
      </c>
      <c r="H218" s="10">
        <f t="shared" si="66"/>
        <v>0</v>
      </c>
      <c r="I218" s="10">
        <f t="shared" si="66"/>
        <v>0</v>
      </c>
    </row>
    <row r="219" spans="1:9" ht="13.5" thickBot="1" x14ac:dyDescent="0.25">
      <c r="A219" s="218"/>
      <c r="B219" s="199"/>
      <c r="C219" s="10" t="s">
        <v>13</v>
      </c>
      <c r="D219" s="10">
        <f>SUM(E219:I219)</f>
        <v>0</v>
      </c>
      <c r="E219" s="10"/>
      <c r="F219" s="172"/>
      <c r="G219" s="10"/>
      <c r="H219" s="10"/>
      <c r="I219" s="10"/>
    </row>
    <row r="220" spans="1:9" ht="13.5" thickBot="1" x14ac:dyDescent="0.25">
      <c r="A220" s="218"/>
      <c r="B220" s="199"/>
      <c r="C220" s="10" t="s">
        <v>14</v>
      </c>
      <c r="D220" s="10">
        <f t="shared" ref="D220:D223" si="67">SUM(E220:I220)</f>
        <v>0</v>
      </c>
      <c r="E220" s="10"/>
      <c r="F220" s="172"/>
      <c r="G220" s="10"/>
      <c r="H220" s="10"/>
      <c r="I220" s="10"/>
    </row>
    <row r="221" spans="1:9" ht="13.5" thickBot="1" x14ac:dyDescent="0.25">
      <c r="A221" s="218"/>
      <c r="B221" s="199"/>
      <c r="C221" s="10" t="s">
        <v>15</v>
      </c>
      <c r="D221" s="10">
        <f t="shared" si="67"/>
        <v>0</v>
      </c>
      <c r="E221" s="10">
        <v>0</v>
      </c>
      <c r="F221" s="172">
        <v>0</v>
      </c>
      <c r="G221" s="10">
        <v>0</v>
      </c>
      <c r="H221" s="10">
        <v>0</v>
      </c>
      <c r="I221" s="10">
        <v>0</v>
      </c>
    </row>
    <row r="222" spans="1:9" ht="26.25" thickBot="1" x14ac:dyDescent="0.25">
      <c r="A222" s="218"/>
      <c r="B222" s="199"/>
      <c r="C222" s="10" t="s">
        <v>16</v>
      </c>
      <c r="D222" s="10">
        <f t="shared" si="67"/>
        <v>0</v>
      </c>
      <c r="E222" s="10"/>
      <c r="F222" s="172"/>
      <c r="G222" s="10"/>
      <c r="H222" s="10"/>
      <c r="I222" s="10"/>
    </row>
    <row r="223" spans="1:9" ht="13.5" thickBot="1" x14ac:dyDescent="0.25">
      <c r="A223" s="219"/>
      <c r="B223" s="200"/>
      <c r="C223" s="10" t="s">
        <v>17</v>
      </c>
      <c r="D223" s="10">
        <f t="shared" si="67"/>
        <v>0</v>
      </c>
      <c r="E223" s="10"/>
      <c r="F223" s="172"/>
      <c r="G223" s="10"/>
      <c r="H223" s="10"/>
      <c r="I223" s="10"/>
    </row>
    <row r="224" spans="1:9" s="108" customFormat="1" ht="21.6" customHeight="1" thickBot="1" x14ac:dyDescent="0.25">
      <c r="A224" s="217" t="s">
        <v>106</v>
      </c>
      <c r="B224" s="198" t="s">
        <v>109</v>
      </c>
      <c r="C224" s="10" t="s">
        <v>27</v>
      </c>
      <c r="D224" s="10">
        <f>SUM(D225:D229)</f>
        <v>42400</v>
      </c>
      <c r="E224" s="10">
        <f>SUM(E225:E229)</f>
        <v>33000</v>
      </c>
      <c r="F224" s="172">
        <f t="shared" ref="F224:I224" si="68">SUM(F225:F229)</f>
        <v>9400</v>
      </c>
      <c r="G224" s="10">
        <f t="shared" si="68"/>
        <v>0</v>
      </c>
      <c r="H224" s="10">
        <f t="shared" si="68"/>
        <v>0</v>
      </c>
      <c r="I224" s="10">
        <f t="shared" si="68"/>
        <v>0</v>
      </c>
    </row>
    <row r="225" spans="1:11" s="108" customFormat="1" ht="21.6" customHeight="1" thickBot="1" x14ac:dyDescent="0.25">
      <c r="A225" s="218"/>
      <c r="B225" s="199"/>
      <c r="C225" s="10" t="s">
        <v>13</v>
      </c>
      <c r="D225" s="10">
        <f>SUM(E225:I225)</f>
        <v>0</v>
      </c>
      <c r="E225" s="10">
        <v>0</v>
      </c>
      <c r="F225" s="172">
        <v>0</v>
      </c>
      <c r="G225" s="10">
        <v>0</v>
      </c>
      <c r="H225" s="10">
        <v>0</v>
      </c>
      <c r="I225" s="10">
        <v>0</v>
      </c>
    </row>
    <row r="226" spans="1:11" s="108" customFormat="1" ht="21.6" customHeight="1" thickBot="1" x14ac:dyDescent="0.25">
      <c r="A226" s="218"/>
      <c r="B226" s="199"/>
      <c r="C226" s="10" t="s">
        <v>14</v>
      </c>
      <c r="D226" s="10">
        <f t="shared" ref="D226:D229" si="69">SUM(E226:I226)</f>
        <v>0</v>
      </c>
      <c r="E226" s="10">
        <v>0</v>
      </c>
      <c r="F226" s="172">
        <v>0</v>
      </c>
      <c r="G226" s="10">
        <v>0</v>
      </c>
      <c r="H226" s="10">
        <v>0</v>
      </c>
      <c r="I226" s="10">
        <v>0</v>
      </c>
    </row>
    <row r="227" spans="1:11" s="108" customFormat="1" ht="21.6" customHeight="1" thickBot="1" x14ac:dyDescent="0.25">
      <c r="A227" s="218"/>
      <c r="B227" s="199"/>
      <c r="C227" s="10" t="s">
        <v>15</v>
      </c>
      <c r="D227" s="10">
        <f t="shared" si="69"/>
        <v>42400</v>
      </c>
      <c r="E227" s="10">
        <v>33000</v>
      </c>
      <c r="F227" s="172">
        <v>9400</v>
      </c>
      <c r="G227" s="10">
        <v>0</v>
      </c>
      <c r="H227" s="10">
        <v>0</v>
      </c>
      <c r="I227" s="10">
        <v>0</v>
      </c>
    </row>
    <row r="228" spans="1:11" s="108" customFormat="1" ht="26.45" customHeight="1" thickBot="1" x14ac:dyDescent="0.25">
      <c r="A228" s="218"/>
      <c r="B228" s="199"/>
      <c r="C228" s="10" t="s">
        <v>16</v>
      </c>
      <c r="D228" s="10">
        <f>SUM(E228:I228)</f>
        <v>0</v>
      </c>
      <c r="E228" s="10">
        <v>0</v>
      </c>
      <c r="F228" s="172">
        <v>0</v>
      </c>
      <c r="G228" s="10">
        <v>0</v>
      </c>
      <c r="H228" s="10">
        <v>0</v>
      </c>
      <c r="I228" s="10">
        <v>0</v>
      </c>
    </row>
    <row r="229" spans="1:11" s="108" customFormat="1" ht="21.6" customHeight="1" thickBot="1" x14ac:dyDescent="0.25">
      <c r="A229" s="219"/>
      <c r="B229" s="200"/>
      <c r="C229" s="10" t="s">
        <v>17</v>
      </c>
      <c r="D229" s="10">
        <f t="shared" si="69"/>
        <v>0</v>
      </c>
      <c r="E229" s="10">
        <v>0</v>
      </c>
      <c r="F229" s="172">
        <v>0</v>
      </c>
      <c r="G229" s="10">
        <v>0</v>
      </c>
      <c r="H229" s="10">
        <v>0</v>
      </c>
      <c r="I229" s="10">
        <v>0</v>
      </c>
    </row>
    <row r="230" spans="1:11" ht="13.5" thickBot="1" x14ac:dyDescent="0.25">
      <c r="A230" s="198" t="s">
        <v>41</v>
      </c>
      <c r="B230" s="198" t="s">
        <v>42</v>
      </c>
      <c r="C230" s="131" t="s">
        <v>27</v>
      </c>
      <c r="D230" s="131">
        <f>SUM(D231:D236)</f>
        <v>2731111.4000000004</v>
      </c>
      <c r="E230" s="131">
        <f>SUM(E231:E236)</f>
        <v>1435497.9</v>
      </c>
      <c r="F230" s="176">
        <f t="shared" ref="F230:I230" si="70">SUM(F231:F236)</f>
        <v>927235.1</v>
      </c>
      <c r="G230" s="131">
        <f t="shared" si="70"/>
        <v>236617.8</v>
      </c>
      <c r="H230" s="131">
        <f t="shared" si="70"/>
        <v>93342.8</v>
      </c>
      <c r="I230" s="131">
        <f t="shared" si="70"/>
        <v>38417.800000000003</v>
      </c>
      <c r="J230" s="23">
        <f>D230+E89</f>
        <v>6784595.9000000004</v>
      </c>
    </row>
    <row r="231" spans="1:11" ht="15" customHeight="1" thickBot="1" x14ac:dyDescent="0.25">
      <c r="A231" s="199"/>
      <c r="B231" s="199"/>
      <c r="C231" s="10" t="s">
        <v>13</v>
      </c>
      <c r="D231" s="10">
        <f>SUM(E231:I231)</f>
        <v>149040</v>
      </c>
      <c r="E231" s="10">
        <f>E244+E250+E256+E262</f>
        <v>149040</v>
      </c>
      <c r="F231" s="172">
        <f t="shared" ref="F231:I231" si="71">F244+F250+F256</f>
        <v>0</v>
      </c>
      <c r="G231" s="10">
        <f>G244+G250+G256</f>
        <v>0</v>
      </c>
      <c r="H231" s="10">
        <f t="shared" si="71"/>
        <v>0</v>
      </c>
      <c r="I231" s="10">
        <f t="shared" si="71"/>
        <v>0</v>
      </c>
      <c r="J231" s="23">
        <f>D231+E90</f>
        <v>1087516</v>
      </c>
    </row>
    <row r="232" spans="1:11" ht="13.5" thickBot="1" x14ac:dyDescent="0.25">
      <c r="A232" s="199"/>
      <c r="B232" s="199"/>
      <c r="C232" s="10" t="s">
        <v>14</v>
      </c>
      <c r="D232" s="10">
        <f>SUM(E232:I232)</f>
        <v>1892099</v>
      </c>
      <c r="E232" s="10">
        <f>E245+E251+E257+E263+E269+E275+E281</f>
        <v>810949.3</v>
      </c>
      <c r="F232" s="172">
        <f>F245+F251+F257+F263+F269+F275+F281+F287</f>
        <v>828024.7</v>
      </c>
      <c r="G232" s="10">
        <f t="shared" ref="G232:I233" si="72">G245+G251+G257+G263+G269</f>
        <v>198200</v>
      </c>
      <c r="H232" s="10">
        <f t="shared" si="72"/>
        <v>54925</v>
      </c>
      <c r="I232" s="10">
        <f t="shared" si="72"/>
        <v>0</v>
      </c>
      <c r="J232" s="23">
        <f>D232+E91</f>
        <v>4218337.2</v>
      </c>
    </row>
    <row r="233" spans="1:11" ht="15.6" customHeight="1" thickBot="1" x14ac:dyDescent="0.25">
      <c r="A233" s="199"/>
      <c r="B233" s="199"/>
      <c r="C233" s="10" t="s">
        <v>15</v>
      </c>
      <c r="D233" s="10">
        <f>SUM(E233:I233)</f>
        <v>689972.40000000014</v>
      </c>
      <c r="E233" s="10">
        <f>E246+E252+E258+E264+E270</f>
        <v>475508.6</v>
      </c>
      <c r="F233" s="172">
        <f>F246+F252+F258+F264+F270+F276+F282+F288</f>
        <v>99210.4</v>
      </c>
      <c r="G233" s="10">
        <f t="shared" si="72"/>
        <v>38417.800000000003</v>
      </c>
      <c r="H233" s="10">
        <f t="shared" si="72"/>
        <v>38417.800000000003</v>
      </c>
      <c r="I233" s="10">
        <f t="shared" si="72"/>
        <v>38417.800000000003</v>
      </c>
      <c r="J233" s="23">
        <f>D233+E92</f>
        <v>1378742.7000000002</v>
      </c>
    </row>
    <row r="234" spans="1:11" ht="35.450000000000003" customHeight="1" thickBot="1" x14ac:dyDescent="0.25">
      <c r="A234" s="199"/>
      <c r="B234" s="199"/>
      <c r="C234" s="10" t="s">
        <v>16</v>
      </c>
      <c r="D234" s="10">
        <f>SUM(E234:I234)</f>
        <v>0</v>
      </c>
      <c r="E234" s="10">
        <f>E247+E253+E259+E265</f>
        <v>0</v>
      </c>
      <c r="F234" s="172">
        <v>0</v>
      </c>
      <c r="G234" s="10">
        <v>0</v>
      </c>
      <c r="H234" s="10">
        <v>0</v>
      </c>
      <c r="I234" s="10">
        <v>0</v>
      </c>
      <c r="J234" s="23">
        <f>D234+E93</f>
        <v>100000</v>
      </c>
    </row>
    <row r="235" spans="1:11" ht="29.45" customHeight="1" thickBot="1" x14ac:dyDescent="0.25">
      <c r="A235" s="199"/>
      <c r="B235" s="199"/>
      <c r="C235" s="198" t="s">
        <v>17</v>
      </c>
      <c r="D235" s="198">
        <f>SUM(E235:I236)</f>
        <v>0</v>
      </c>
      <c r="E235" s="198">
        <f>E248+E254+E260+E266</f>
        <v>0</v>
      </c>
      <c r="F235" s="209">
        <v>0</v>
      </c>
      <c r="G235" s="198">
        <v>0</v>
      </c>
      <c r="H235" s="198">
        <v>0</v>
      </c>
      <c r="I235" s="198">
        <v>0</v>
      </c>
    </row>
    <row r="236" spans="1:11" hidden="1" x14ac:dyDescent="0.2">
      <c r="A236" s="201"/>
      <c r="B236" s="201"/>
      <c r="C236" s="201"/>
      <c r="D236" s="201"/>
      <c r="E236" s="201"/>
      <c r="F236" s="226"/>
      <c r="G236" s="201"/>
      <c r="H236" s="201"/>
      <c r="I236" s="201"/>
    </row>
    <row r="237" spans="1:11" s="41" customFormat="1" ht="13.5" hidden="1" thickBot="1" x14ac:dyDescent="0.25">
      <c r="A237" s="240" t="s">
        <v>28</v>
      </c>
      <c r="B237" s="241" t="s">
        <v>91</v>
      </c>
      <c r="C237" s="137" t="s">
        <v>27</v>
      </c>
      <c r="D237" s="10">
        <f>SUM(D238:D243)</f>
        <v>26540</v>
      </c>
      <c r="E237" s="137"/>
      <c r="F237" s="177"/>
      <c r="G237" s="137"/>
      <c r="H237" s="137"/>
      <c r="I237" s="137"/>
      <c r="K237" s="23"/>
    </row>
    <row r="238" spans="1:11" s="41" customFormat="1" ht="13.5" hidden="1" thickBot="1" x14ac:dyDescent="0.25">
      <c r="A238" s="240"/>
      <c r="B238" s="240"/>
      <c r="C238" s="10" t="s">
        <v>13</v>
      </c>
      <c r="D238" s="10">
        <f>SUM(E238:I238)</f>
        <v>0</v>
      </c>
      <c r="E238" s="134"/>
      <c r="F238" s="175"/>
      <c r="G238" s="134"/>
      <c r="H238" s="134"/>
      <c r="I238" s="134"/>
      <c r="K238" s="23"/>
    </row>
    <row r="239" spans="1:11" s="41" customFormat="1" ht="13.5" hidden="1" thickBot="1" x14ac:dyDescent="0.25">
      <c r="A239" s="240"/>
      <c r="B239" s="240"/>
      <c r="C239" s="10" t="s">
        <v>14</v>
      </c>
      <c r="D239" s="10">
        <f>SUM(E239:I239)</f>
        <v>0</v>
      </c>
      <c r="E239" s="134"/>
      <c r="F239" s="175"/>
      <c r="G239" s="134"/>
      <c r="H239" s="134"/>
      <c r="I239" s="134"/>
      <c r="K239" s="23"/>
    </row>
    <row r="240" spans="1:11" s="41" customFormat="1" ht="13.5" hidden="1" thickBot="1" x14ac:dyDescent="0.25">
      <c r="A240" s="240"/>
      <c r="B240" s="240"/>
      <c r="C240" s="10" t="s">
        <v>15</v>
      </c>
      <c r="D240" s="10">
        <f>SUM(E240:I240)</f>
        <v>0</v>
      </c>
      <c r="E240" s="134"/>
      <c r="F240" s="175"/>
      <c r="G240" s="134"/>
      <c r="H240" s="134"/>
      <c r="I240" s="134"/>
      <c r="K240" s="23"/>
    </row>
    <row r="241" spans="1:16" s="41" customFormat="1" ht="26.25" hidden="1" thickBot="1" x14ac:dyDescent="0.25">
      <c r="A241" s="240"/>
      <c r="B241" s="240"/>
      <c r="C241" s="10" t="s">
        <v>16</v>
      </c>
      <c r="D241" s="10">
        <f>SUM(E241:I241)</f>
        <v>0</v>
      </c>
      <c r="E241" s="134"/>
      <c r="F241" s="175"/>
      <c r="G241" s="134"/>
      <c r="H241" s="134"/>
      <c r="I241" s="134"/>
      <c r="K241" s="23"/>
    </row>
    <row r="242" spans="1:16" s="41" customFormat="1" hidden="1" x14ac:dyDescent="0.2">
      <c r="A242" s="240"/>
      <c r="B242" s="240"/>
      <c r="C242" s="17" t="s">
        <v>17</v>
      </c>
      <c r="D242" s="130">
        <f>SUM(E242:I243)</f>
        <v>13270</v>
      </c>
      <c r="E242" s="136"/>
      <c r="F242" s="178"/>
      <c r="G242" s="136"/>
      <c r="H242" s="136">
        <v>0</v>
      </c>
      <c r="I242" s="136">
        <v>0</v>
      </c>
      <c r="K242" s="23"/>
    </row>
    <row r="243" spans="1:16" x14ac:dyDescent="0.2">
      <c r="A243" s="198" t="s">
        <v>43</v>
      </c>
      <c r="B243" s="198" t="s">
        <v>44</v>
      </c>
      <c r="C243" s="70" t="s">
        <v>27</v>
      </c>
      <c r="D243" s="135">
        <f>SUM(D244:D248)</f>
        <v>13270</v>
      </c>
      <c r="E243" s="71">
        <f t="shared" ref="E243:I243" si="73">SUM(E244:E248)</f>
        <v>954</v>
      </c>
      <c r="F243" s="179">
        <f t="shared" si="73"/>
        <v>12316</v>
      </c>
      <c r="G243" s="71">
        <f t="shared" si="73"/>
        <v>0</v>
      </c>
      <c r="H243" s="71">
        <f t="shared" si="73"/>
        <v>0</v>
      </c>
      <c r="I243" s="71">
        <f t="shared" si="73"/>
        <v>0</v>
      </c>
    </row>
    <row r="244" spans="1:16" ht="17.45" customHeight="1" thickBot="1" x14ac:dyDescent="0.25">
      <c r="A244" s="199"/>
      <c r="B244" s="199"/>
      <c r="C244" s="38" t="s">
        <v>13</v>
      </c>
      <c r="D244" s="137">
        <f t="shared" ref="D244:D247" si="74">SUM(E244:I244)</f>
        <v>0</v>
      </c>
      <c r="E244" s="10">
        <v>0</v>
      </c>
      <c r="F244" s="172">
        <v>0</v>
      </c>
      <c r="G244" s="10">
        <v>0</v>
      </c>
      <c r="H244" s="10">
        <v>0</v>
      </c>
      <c r="I244" s="10">
        <v>0</v>
      </c>
    </row>
    <row r="245" spans="1:16" ht="17.45" customHeight="1" thickBot="1" x14ac:dyDescent="0.25">
      <c r="A245" s="199"/>
      <c r="B245" s="199"/>
      <c r="C245" s="10" t="s">
        <v>14</v>
      </c>
      <c r="D245" s="10">
        <f t="shared" si="74"/>
        <v>0</v>
      </c>
      <c r="E245" s="10">
        <f>2850+1900-2850-1900</f>
        <v>0</v>
      </c>
      <c r="F245" s="172">
        <v>0</v>
      </c>
      <c r="G245" s="10">
        <v>0</v>
      </c>
      <c r="H245" s="10">
        <v>0</v>
      </c>
      <c r="I245" s="10">
        <v>0</v>
      </c>
    </row>
    <row r="246" spans="1:16" ht="17.45" customHeight="1" thickBot="1" x14ac:dyDescent="0.25">
      <c r="A246" s="199"/>
      <c r="B246" s="199"/>
      <c r="C246" s="10" t="s">
        <v>15</v>
      </c>
      <c r="D246" s="10">
        <f t="shared" si="74"/>
        <v>13270</v>
      </c>
      <c r="E246" s="10">
        <f>250+1500+200+150+100-150-100-996</f>
        <v>954</v>
      </c>
      <c r="F246" s="172">
        <f>2816+9500</f>
        <v>12316</v>
      </c>
      <c r="G246" s="10">
        <v>0</v>
      </c>
      <c r="H246" s="10">
        <v>0</v>
      </c>
      <c r="I246" s="10">
        <v>0</v>
      </c>
      <c r="J246" s="23" t="s">
        <v>126</v>
      </c>
    </row>
    <row r="247" spans="1:16" ht="17.45" customHeight="1" thickBot="1" x14ac:dyDescent="0.25">
      <c r="A247" s="199"/>
      <c r="B247" s="199"/>
      <c r="C247" s="10" t="s">
        <v>16</v>
      </c>
      <c r="D247" s="10">
        <f t="shared" si="74"/>
        <v>0</v>
      </c>
      <c r="E247" s="10">
        <v>0</v>
      </c>
      <c r="F247" s="172">
        <v>0</v>
      </c>
      <c r="G247" s="10">
        <v>0</v>
      </c>
      <c r="H247" s="10">
        <v>0</v>
      </c>
      <c r="I247" s="10">
        <v>0</v>
      </c>
      <c r="J247" s="23" t="s">
        <v>114</v>
      </c>
    </row>
    <row r="248" spans="1:16" ht="17.45" customHeight="1" thickBot="1" x14ac:dyDescent="0.25">
      <c r="A248" s="200"/>
      <c r="B248" s="200"/>
      <c r="C248" s="10" t="s">
        <v>17</v>
      </c>
      <c r="D248" s="10">
        <f>SUM(E248:I248)</f>
        <v>0</v>
      </c>
      <c r="E248" s="10">
        <v>0</v>
      </c>
      <c r="F248" s="172">
        <v>0</v>
      </c>
      <c r="G248" s="10">
        <v>0</v>
      </c>
      <c r="H248" s="10">
        <v>0</v>
      </c>
      <c r="I248" s="10">
        <v>0</v>
      </c>
    </row>
    <row r="249" spans="1:16" ht="13.5" thickBot="1" x14ac:dyDescent="0.25">
      <c r="A249" s="198" t="s">
        <v>45</v>
      </c>
      <c r="B249" s="198" t="s">
        <v>46</v>
      </c>
      <c r="C249" s="10" t="s">
        <v>27</v>
      </c>
      <c r="D249" s="10">
        <f>SUM(D250:D254)</f>
        <v>1479589.3</v>
      </c>
      <c r="E249" s="10">
        <f>SUM(E250:E254)</f>
        <v>874678.2</v>
      </c>
      <c r="F249" s="172">
        <f t="shared" ref="F249:I249" si="75">SUM(F250:F254)</f>
        <v>489657.7</v>
      </c>
      <c r="G249" s="10">
        <f t="shared" si="75"/>
        <v>38417.800000000003</v>
      </c>
      <c r="H249" s="10">
        <f t="shared" si="75"/>
        <v>38417.800000000003</v>
      </c>
      <c r="I249" s="10">
        <f t="shared" si="75"/>
        <v>38417.800000000003</v>
      </c>
    </row>
    <row r="250" spans="1:16" ht="18" customHeight="1" thickBot="1" x14ac:dyDescent="0.25">
      <c r="A250" s="199"/>
      <c r="B250" s="199"/>
      <c r="C250" s="10" t="s">
        <v>13</v>
      </c>
      <c r="D250" s="10">
        <f>SUM(E250:I250)</f>
        <v>149040</v>
      </c>
      <c r="E250" s="10">
        <v>149040</v>
      </c>
      <c r="F250" s="172">
        <v>0</v>
      </c>
      <c r="G250" s="10">
        <v>0</v>
      </c>
      <c r="H250" s="10">
        <v>0</v>
      </c>
      <c r="I250" s="10">
        <v>0</v>
      </c>
      <c r="J250" s="127" t="s">
        <v>125</v>
      </c>
      <c r="K250" s="127"/>
      <c r="L250" s="205" t="s">
        <v>128</v>
      </c>
    </row>
    <row r="251" spans="1:16" ht="18" customHeight="1" thickBot="1" x14ac:dyDescent="0.25">
      <c r="A251" s="199"/>
      <c r="B251" s="199"/>
      <c r="C251" s="10" t="s">
        <v>14</v>
      </c>
      <c r="D251" s="10">
        <f t="shared" ref="D251:D253" si="76">SUM(E251:I251)</f>
        <v>1022515</v>
      </c>
      <c r="E251" s="10">
        <f>239949+8588-8588+120146+180000+65520</f>
        <v>605615</v>
      </c>
      <c r="F251" s="172">
        <f>216900+200000</f>
        <v>416900</v>
      </c>
      <c r="G251" s="10"/>
      <c r="H251" s="10">
        <v>0</v>
      </c>
      <c r="I251" s="10">
        <v>0</v>
      </c>
      <c r="J251" s="127" t="s">
        <v>127</v>
      </c>
      <c r="K251" s="127"/>
      <c r="L251" s="205"/>
      <c r="N251" s="128" t="s">
        <v>133</v>
      </c>
      <c r="O251" s="128"/>
      <c r="P251" s="128"/>
    </row>
    <row r="252" spans="1:16" ht="18" customHeight="1" thickBot="1" x14ac:dyDescent="0.25">
      <c r="A252" s="199"/>
      <c r="B252" s="199"/>
      <c r="C252" s="10" t="s">
        <v>15</v>
      </c>
      <c r="D252" s="129">
        <f>SUM(E252:I252)</f>
        <v>308034.3</v>
      </c>
      <c r="E252" s="129">
        <f>15000+26661+26161.5+452+7000+6000+2200+7000-452+500+28524+50+926.7</f>
        <v>120023.2</v>
      </c>
      <c r="F252" s="172">
        <f>15000+8236.1+46322+3199.9-0.3</f>
        <v>72757.7</v>
      </c>
      <c r="G252" s="10">
        <f>15000+23417.8</f>
        <v>38417.800000000003</v>
      </c>
      <c r="H252" s="10">
        <f t="shared" ref="H252:I252" si="77">15000+23417.8</f>
        <v>38417.800000000003</v>
      </c>
      <c r="I252" s="10">
        <f t="shared" si="77"/>
        <v>38417.800000000003</v>
      </c>
      <c r="J252" s="128" t="s">
        <v>129</v>
      </c>
      <c r="K252" s="128"/>
      <c r="M252" s="128" t="s">
        <v>132</v>
      </c>
    </row>
    <row r="253" spans="1:16" ht="46.15" customHeight="1" thickBot="1" x14ac:dyDescent="0.25">
      <c r="A253" s="199"/>
      <c r="B253" s="199"/>
      <c r="C253" s="10" t="s">
        <v>16</v>
      </c>
      <c r="D253" s="10">
        <f t="shared" si="76"/>
        <v>0</v>
      </c>
      <c r="E253" s="10">
        <f>80262-80262</f>
        <v>0</v>
      </c>
      <c r="F253" s="172">
        <v>0</v>
      </c>
      <c r="G253" s="10">
        <v>0</v>
      </c>
      <c r="H253" s="10">
        <v>0</v>
      </c>
      <c r="I253" s="10">
        <v>0</v>
      </c>
      <c r="K253" s="23">
        <f>E249+E255+E261</f>
        <v>1403655.9</v>
      </c>
    </row>
    <row r="254" spans="1:16" ht="18" customHeight="1" thickBot="1" x14ac:dyDescent="0.25">
      <c r="A254" s="200"/>
      <c r="B254" s="200"/>
      <c r="C254" s="10" t="s">
        <v>17</v>
      </c>
      <c r="D254" s="10">
        <f>SUM(E254:I254)</f>
        <v>0</v>
      </c>
      <c r="E254" s="10">
        <v>0</v>
      </c>
      <c r="F254" s="172">
        <v>0</v>
      </c>
      <c r="G254" s="10">
        <v>0</v>
      </c>
      <c r="H254" s="10">
        <v>0</v>
      </c>
      <c r="I254" s="10">
        <v>0</v>
      </c>
    </row>
    <row r="255" spans="1:16" ht="18" customHeight="1" thickBot="1" x14ac:dyDescent="0.25">
      <c r="A255" s="198" t="s">
        <v>92</v>
      </c>
      <c r="B255" s="198" t="s">
        <v>93</v>
      </c>
      <c r="C255" s="10" t="s">
        <v>27</v>
      </c>
      <c r="D255" s="10">
        <f t="shared" ref="D255:I255" si="78">SUM(D256:D260)</f>
        <v>655187</v>
      </c>
      <c r="E255" s="129">
        <f t="shared" si="78"/>
        <v>175928</v>
      </c>
      <c r="F255" s="172">
        <f t="shared" si="78"/>
        <v>226134</v>
      </c>
      <c r="G255" s="10">
        <f t="shared" si="78"/>
        <v>198200</v>
      </c>
      <c r="H255" s="10">
        <f t="shared" si="78"/>
        <v>54925</v>
      </c>
      <c r="I255" s="10">
        <f t="shared" si="78"/>
        <v>0</v>
      </c>
    </row>
    <row r="256" spans="1:16" ht="18" customHeight="1" thickBot="1" x14ac:dyDescent="0.25">
      <c r="A256" s="199"/>
      <c r="B256" s="199"/>
      <c r="C256" s="10" t="s">
        <v>13</v>
      </c>
      <c r="D256" s="10">
        <f>SUM(E256:I256)</f>
        <v>0</v>
      </c>
      <c r="E256" s="129">
        <f>139599-139599</f>
        <v>0</v>
      </c>
      <c r="F256" s="172">
        <f>130730-130730</f>
        <v>0</v>
      </c>
      <c r="G256" s="10"/>
      <c r="H256" s="10"/>
      <c r="I256" s="10">
        <v>0</v>
      </c>
    </row>
    <row r="257" spans="1:10" ht="18" customHeight="1" thickBot="1" x14ac:dyDescent="0.25">
      <c r="A257" s="199"/>
      <c r="B257" s="199"/>
      <c r="C257" s="10" t="s">
        <v>14</v>
      </c>
      <c r="D257" s="10">
        <f>SUM(E257:I257)</f>
        <v>655187</v>
      </c>
      <c r="E257" s="129">
        <f>36329+139599</f>
        <v>175928</v>
      </c>
      <c r="F257" s="172">
        <f>28147+130730+67257</f>
        <v>226134</v>
      </c>
      <c r="G257" s="10">
        <f>14038+115000+69162</f>
        <v>198200</v>
      </c>
      <c r="H257" s="10">
        <f>14925+40000</f>
        <v>54925</v>
      </c>
      <c r="I257" s="10">
        <v>0</v>
      </c>
    </row>
    <row r="258" spans="1:10" ht="18" customHeight="1" thickBot="1" x14ac:dyDescent="0.25">
      <c r="A258" s="199"/>
      <c r="B258" s="199"/>
      <c r="C258" s="10" t="s">
        <v>15</v>
      </c>
      <c r="D258" s="10">
        <f t="shared" ref="D258:D260" si="79">SUM(E258:I258)</f>
        <v>0</v>
      </c>
      <c r="E258" s="10">
        <v>0</v>
      </c>
      <c r="F258" s="172">
        <v>0</v>
      </c>
      <c r="G258" s="10">
        <v>0</v>
      </c>
      <c r="H258" s="10">
        <v>0</v>
      </c>
      <c r="I258" s="10">
        <v>0</v>
      </c>
    </row>
    <row r="259" spans="1:10" ht="27.6" customHeight="1" thickBot="1" x14ac:dyDescent="0.25">
      <c r="A259" s="199"/>
      <c r="B259" s="199"/>
      <c r="C259" s="10" t="s">
        <v>16</v>
      </c>
      <c r="D259" s="10">
        <f t="shared" si="79"/>
        <v>0</v>
      </c>
      <c r="E259" s="10">
        <v>0</v>
      </c>
      <c r="F259" s="172">
        <v>0</v>
      </c>
      <c r="G259" s="10">
        <v>0</v>
      </c>
      <c r="H259" s="10">
        <v>0</v>
      </c>
      <c r="I259" s="10">
        <v>0</v>
      </c>
    </row>
    <row r="260" spans="1:10" ht="18" customHeight="1" thickBot="1" x14ac:dyDescent="0.25">
      <c r="A260" s="200"/>
      <c r="B260" s="200"/>
      <c r="C260" s="10" t="s">
        <v>17</v>
      </c>
      <c r="D260" s="10">
        <f t="shared" si="79"/>
        <v>0</v>
      </c>
      <c r="E260" s="10">
        <v>0</v>
      </c>
      <c r="F260" s="172">
        <v>0</v>
      </c>
      <c r="G260" s="10">
        <v>0</v>
      </c>
      <c r="H260" s="10">
        <v>0</v>
      </c>
      <c r="I260" s="10">
        <v>0</v>
      </c>
    </row>
    <row r="261" spans="1:10" ht="18" customHeight="1" thickBot="1" x14ac:dyDescent="0.25">
      <c r="A261" s="198" t="s">
        <v>104</v>
      </c>
      <c r="B261" s="198" t="s">
        <v>105</v>
      </c>
      <c r="C261" s="10" t="s">
        <v>27</v>
      </c>
      <c r="D261" s="10">
        <f>E261+F261+G261+H261+I261</f>
        <v>357449.69999999995</v>
      </c>
      <c r="E261" s="10">
        <f>E262+E263+E264+E265+E266</f>
        <v>353049.69999999995</v>
      </c>
      <c r="F261" s="172">
        <f t="shared" ref="F261:I261" si="80">F262+F263+F264+F265+F266</f>
        <v>4400</v>
      </c>
      <c r="G261" s="10">
        <f t="shared" si="80"/>
        <v>0</v>
      </c>
      <c r="H261" s="10">
        <f t="shared" si="80"/>
        <v>0</v>
      </c>
      <c r="I261" s="10">
        <f t="shared" si="80"/>
        <v>0</v>
      </c>
    </row>
    <row r="262" spans="1:10" ht="18" customHeight="1" thickBot="1" x14ac:dyDescent="0.25">
      <c r="A262" s="199"/>
      <c r="B262" s="199"/>
      <c r="C262" s="10" t="s">
        <v>13</v>
      </c>
      <c r="D262" s="10">
        <f>SUM(E262:I262)</f>
        <v>0</v>
      </c>
      <c r="E262" s="10">
        <v>0</v>
      </c>
      <c r="F262" s="172">
        <v>0</v>
      </c>
      <c r="G262" s="10">
        <v>0</v>
      </c>
      <c r="H262" s="10">
        <v>0</v>
      </c>
      <c r="I262" s="10">
        <v>0</v>
      </c>
    </row>
    <row r="263" spans="1:10" ht="18" customHeight="1" thickBot="1" x14ac:dyDescent="0.25">
      <c r="A263" s="199"/>
      <c r="B263" s="199"/>
      <c r="C263" s="10" t="s">
        <v>14</v>
      </c>
      <c r="D263" s="10">
        <f t="shared" ref="D263:D266" si="81">SUM(E263:I263)</f>
        <v>0</v>
      </c>
      <c r="E263" s="10">
        <f>4275+11793.3-4275-11793.3</f>
        <v>0</v>
      </c>
      <c r="F263" s="172">
        <v>0</v>
      </c>
      <c r="G263" s="10">
        <v>0</v>
      </c>
      <c r="H263" s="10">
        <v>0</v>
      </c>
      <c r="I263" s="10">
        <v>0</v>
      </c>
      <c r="J263" s="23" t="s">
        <v>111</v>
      </c>
    </row>
    <row r="264" spans="1:10" ht="18" customHeight="1" thickBot="1" x14ac:dyDescent="0.25">
      <c r="A264" s="199"/>
      <c r="B264" s="199"/>
      <c r="C264" s="10" t="s">
        <v>15</v>
      </c>
      <c r="D264" s="129">
        <f t="shared" si="81"/>
        <v>357449.69999999995</v>
      </c>
      <c r="E264" s="129">
        <f>97416.4+120000+500-845.7-500+150000-13521</f>
        <v>353049.69999999995</v>
      </c>
      <c r="F264" s="172">
        <v>4400</v>
      </c>
      <c r="G264" s="10">
        <v>0</v>
      </c>
      <c r="H264" s="10">
        <v>0</v>
      </c>
      <c r="I264" s="10">
        <v>0</v>
      </c>
    </row>
    <row r="265" spans="1:10" ht="28.15" customHeight="1" thickBot="1" x14ac:dyDescent="0.25">
      <c r="A265" s="199"/>
      <c r="B265" s="199"/>
      <c r="C265" s="10" t="s">
        <v>16</v>
      </c>
      <c r="D265" s="10">
        <f t="shared" si="81"/>
        <v>0</v>
      </c>
      <c r="E265" s="10">
        <f>150000-150000</f>
        <v>0</v>
      </c>
      <c r="F265" s="172">
        <v>0</v>
      </c>
      <c r="G265" s="10">
        <v>0</v>
      </c>
      <c r="H265" s="10">
        <v>0</v>
      </c>
      <c r="I265" s="10">
        <v>0</v>
      </c>
    </row>
    <row r="266" spans="1:10" ht="16.899999999999999" customHeight="1" thickBot="1" x14ac:dyDescent="0.25">
      <c r="A266" s="200"/>
      <c r="B266" s="200"/>
      <c r="C266" s="10" t="s">
        <v>17</v>
      </c>
      <c r="D266" s="10">
        <f t="shared" si="81"/>
        <v>0</v>
      </c>
      <c r="E266" s="10">
        <v>0</v>
      </c>
      <c r="F266" s="172">
        <v>0</v>
      </c>
      <c r="G266" s="10">
        <v>0</v>
      </c>
      <c r="H266" s="10">
        <v>0</v>
      </c>
      <c r="I266" s="10">
        <v>0</v>
      </c>
    </row>
    <row r="267" spans="1:10" ht="16.899999999999999" customHeight="1" thickBot="1" x14ac:dyDescent="0.25">
      <c r="A267" s="198" t="s">
        <v>116</v>
      </c>
      <c r="B267" s="198" t="s">
        <v>117</v>
      </c>
      <c r="C267" s="10" t="s">
        <v>27</v>
      </c>
      <c r="D267" s="10">
        <f>E267+F267+G267+H267+I267</f>
        <v>30888</v>
      </c>
      <c r="E267" s="10">
        <f>E268+E269+E270+E271+E272</f>
        <v>30888</v>
      </c>
      <c r="F267" s="172">
        <f>F268+F269+F270+F271+F272</f>
        <v>0</v>
      </c>
      <c r="G267" s="10">
        <f t="shared" ref="G267:I267" si="82">G268+G269+G270+G271+G272</f>
        <v>0</v>
      </c>
      <c r="H267" s="10">
        <f t="shared" si="82"/>
        <v>0</v>
      </c>
      <c r="I267" s="10">
        <f t="shared" si="82"/>
        <v>0</v>
      </c>
    </row>
    <row r="268" spans="1:10" ht="16.899999999999999" customHeight="1" thickBot="1" x14ac:dyDescent="0.25">
      <c r="A268" s="199"/>
      <c r="B268" s="199"/>
      <c r="C268" s="10" t="s">
        <v>13</v>
      </c>
      <c r="D268" s="10">
        <f t="shared" ref="D268:D271" si="83">E268+F268+G268+H268+I268</f>
        <v>0</v>
      </c>
      <c r="E268" s="10"/>
      <c r="F268" s="172"/>
      <c r="G268" s="10"/>
      <c r="H268" s="10"/>
      <c r="I268" s="10"/>
    </row>
    <row r="269" spans="1:10" ht="16.899999999999999" customHeight="1" thickBot="1" x14ac:dyDescent="0.25">
      <c r="A269" s="199"/>
      <c r="B269" s="199"/>
      <c r="C269" s="10" t="s">
        <v>14</v>
      </c>
      <c r="D269" s="10">
        <f t="shared" si="83"/>
        <v>29406.3</v>
      </c>
      <c r="E269" s="10">
        <f>2850+1900+8588+4275+11793.3</f>
        <v>29406.3</v>
      </c>
      <c r="F269" s="172"/>
      <c r="G269" s="10"/>
      <c r="H269" s="10"/>
      <c r="I269" s="10"/>
    </row>
    <row r="270" spans="1:10" ht="16.899999999999999" customHeight="1" thickBot="1" x14ac:dyDescent="0.25">
      <c r="A270" s="199"/>
      <c r="B270" s="199"/>
      <c r="C270" s="10" t="s">
        <v>15</v>
      </c>
      <c r="D270" s="10">
        <f t="shared" si="83"/>
        <v>1481.7</v>
      </c>
      <c r="E270" s="10">
        <f>150+100+452+845.7-66</f>
        <v>1481.7</v>
      </c>
      <c r="F270" s="172"/>
      <c r="G270" s="10"/>
      <c r="H270" s="10"/>
      <c r="I270" s="10"/>
    </row>
    <row r="271" spans="1:10" ht="16.899999999999999" customHeight="1" thickBot="1" x14ac:dyDescent="0.25">
      <c r="A271" s="199"/>
      <c r="B271" s="199"/>
      <c r="C271" s="10" t="s">
        <v>16</v>
      </c>
      <c r="D271" s="10">
        <f t="shared" si="83"/>
        <v>0</v>
      </c>
      <c r="E271" s="10"/>
      <c r="F271" s="172"/>
      <c r="G271" s="10"/>
      <c r="H271" s="10"/>
      <c r="I271" s="10"/>
    </row>
    <row r="272" spans="1:10" ht="16.899999999999999" customHeight="1" thickBot="1" x14ac:dyDescent="0.25">
      <c r="A272" s="200"/>
      <c r="B272" s="200"/>
      <c r="C272" s="17" t="s">
        <v>17</v>
      </c>
      <c r="D272" s="17">
        <f>E272+F272+G272+H272+I272</f>
        <v>0</v>
      </c>
      <c r="E272" s="17"/>
      <c r="F272" s="180"/>
      <c r="G272" s="17"/>
      <c r="H272" s="17"/>
      <c r="I272" s="17"/>
    </row>
    <row r="273" spans="1:10" ht="16.899999999999999" hidden="1" customHeight="1" thickBot="1" x14ac:dyDescent="0.25">
      <c r="A273" s="198" t="s">
        <v>137</v>
      </c>
      <c r="B273" s="198" t="s">
        <v>139</v>
      </c>
      <c r="C273" s="15" t="s">
        <v>27</v>
      </c>
      <c r="D273" s="131">
        <f>SUM(D274:D278)</f>
        <v>0</v>
      </c>
      <c r="E273" s="131">
        <f>SUM(E274:E278)</f>
        <v>0</v>
      </c>
      <c r="F273" s="176">
        <f>SUM(F274:F278)</f>
        <v>0</v>
      </c>
      <c r="G273" s="131">
        <f t="shared" ref="G273:I273" si="84">SUM(G274:G278)</f>
        <v>0</v>
      </c>
      <c r="H273" s="131">
        <f t="shared" si="84"/>
        <v>0</v>
      </c>
      <c r="I273" s="131">
        <f t="shared" si="84"/>
        <v>0</v>
      </c>
      <c r="J273" s="86">
        <f t="shared" ref="J273" si="85">SUM(J274:J278)</f>
        <v>146681</v>
      </c>
    </row>
    <row r="274" spans="1:10" ht="16.899999999999999" hidden="1" customHeight="1" thickBot="1" x14ac:dyDescent="0.25">
      <c r="A274" s="199"/>
      <c r="B274" s="199"/>
      <c r="C274" s="10" t="s">
        <v>13</v>
      </c>
      <c r="D274" s="10">
        <f t="shared" ref="D274:D277" si="86">SUM(E274:I274)</f>
        <v>0</v>
      </c>
      <c r="E274" s="10">
        <v>0</v>
      </c>
      <c r="F274" s="172"/>
      <c r="G274" s="10"/>
      <c r="H274" s="10"/>
      <c r="I274" s="10"/>
      <c r="J274" s="85"/>
    </row>
    <row r="275" spans="1:10" ht="16.899999999999999" hidden="1" customHeight="1" thickBot="1" x14ac:dyDescent="0.25">
      <c r="A275" s="199"/>
      <c r="B275" s="199"/>
      <c r="C275" s="10" t="s">
        <v>14</v>
      </c>
      <c r="D275" s="10">
        <f t="shared" si="86"/>
        <v>0</v>
      </c>
      <c r="E275" s="10"/>
      <c r="F275" s="172">
        <v>0</v>
      </c>
      <c r="G275" s="10"/>
      <c r="H275" s="10"/>
      <c r="I275" s="10"/>
      <c r="J275" s="85">
        <v>139347</v>
      </c>
    </row>
    <row r="276" spans="1:10" ht="16.899999999999999" hidden="1" customHeight="1" thickBot="1" x14ac:dyDescent="0.25">
      <c r="A276" s="199"/>
      <c r="B276" s="199"/>
      <c r="C276" s="10" t="s">
        <v>15</v>
      </c>
      <c r="D276" s="10">
        <f t="shared" si="86"/>
        <v>0</v>
      </c>
      <c r="E276" s="10"/>
      <c r="F276" s="172">
        <v>0</v>
      </c>
      <c r="G276" s="10"/>
      <c r="H276" s="10"/>
      <c r="I276" s="10"/>
      <c r="J276" s="85">
        <v>7334</v>
      </c>
    </row>
    <row r="277" spans="1:10" ht="30.6" hidden="1" customHeight="1" thickBot="1" x14ac:dyDescent="0.25">
      <c r="A277" s="199"/>
      <c r="B277" s="199"/>
      <c r="C277" s="10" t="s">
        <v>16</v>
      </c>
      <c r="D277" s="10">
        <f t="shared" si="86"/>
        <v>0</v>
      </c>
      <c r="E277" s="10"/>
      <c r="F277" s="172"/>
      <c r="G277" s="10"/>
      <c r="H277" s="10"/>
      <c r="I277" s="10"/>
    </row>
    <row r="278" spans="1:10" ht="16.899999999999999" hidden="1" customHeight="1" thickBot="1" x14ac:dyDescent="0.25">
      <c r="A278" s="200"/>
      <c r="B278" s="201"/>
      <c r="C278" s="10" t="s">
        <v>17</v>
      </c>
      <c r="D278" s="10">
        <f>SUM(E278:I278)</f>
        <v>0</v>
      </c>
      <c r="E278" s="10"/>
      <c r="F278" s="172"/>
      <c r="G278" s="10"/>
      <c r="H278" s="10"/>
      <c r="I278" s="10"/>
    </row>
    <row r="279" spans="1:10" ht="16.899999999999999" hidden="1" customHeight="1" thickBot="1" x14ac:dyDescent="0.25">
      <c r="A279" s="199" t="s">
        <v>138</v>
      </c>
      <c r="B279" s="236" t="s">
        <v>140</v>
      </c>
      <c r="C279" s="10" t="s">
        <v>27</v>
      </c>
      <c r="D279" s="10">
        <f>SUM(D280:D284)</f>
        <v>0</v>
      </c>
      <c r="E279" s="10">
        <f>SUM(E280:E284)</f>
        <v>0</v>
      </c>
      <c r="F279" s="172">
        <f>SUM(F280:F284)</f>
        <v>0</v>
      </c>
      <c r="G279" s="10">
        <f t="shared" ref="G279:I279" si="87">SUM(G280:G284)</f>
        <v>0</v>
      </c>
      <c r="H279" s="10">
        <f t="shared" si="87"/>
        <v>0</v>
      </c>
      <c r="I279" s="10">
        <f t="shared" si="87"/>
        <v>0</v>
      </c>
    </row>
    <row r="280" spans="1:10" ht="16.899999999999999" hidden="1" customHeight="1" thickBot="1" x14ac:dyDescent="0.25">
      <c r="A280" s="199"/>
      <c r="B280" s="199"/>
      <c r="C280" s="10" t="s">
        <v>13</v>
      </c>
      <c r="D280" s="10">
        <f t="shared" ref="D280:D283" si="88">SUM(E280:I280)</f>
        <v>0</v>
      </c>
      <c r="E280" s="10">
        <v>0</v>
      </c>
      <c r="F280" s="172">
        <v>0</v>
      </c>
      <c r="G280" s="10"/>
      <c r="H280" s="10"/>
      <c r="I280" s="10"/>
    </row>
    <row r="281" spans="1:10" ht="16.899999999999999" hidden="1" customHeight="1" thickBot="1" x14ac:dyDescent="0.25">
      <c r="A281" s="199"/>
      <c r="B281" s="199"/>
      <c r="C281" s="10" t="s">
        <v>14</v>
      </c>
      <c r="D281" s="10">
        <f>SUM(E281:I281)</f>
        <v>0</v>
      </c>
      <c r="E281" s="10"/>
      <c r="F281" s="172">
        <v>0</v>
      </c>
      <c r="G281" s="10"/>
      <c r="H281" s="10"/>
      <c r="I281" s="10"/>
      <c r="J281" s="85">
        <v>45643.7</v>
      </c>
    </row>
    <row r="282" spans="1:10" ht="16.899999999999999" hidden="1" customHeight="1" thickBot="1" x14ac:dyDescent="0.25">
      <c r="A282" s="199"/>
      <c r="B282" s="199"/>
      <c r="C282" s="10" t="s">
        <v>15</v>
      </c>
      <c r="D282" s="10">
        <f t="shared" si="88"/>
        <v>0</v>
      </c>
      <c r="E282" s="10"/>
      <c r="F282" s="172">
        <v>0</v>
      </c>
      <c r="G282" s="10"/>
      <c r="H282" s="10"/>
      <c r="I282" s="10"/>
      <c r="J282" s="85">
        <v>2402.3000000000002</v>
      </c>
    </row>
    <row r="283" spans="1:10" ht="27.6" hidden="1" customHeight="1" thickBot="1" x14ac:dyDescent="0.25">
      <c r="A283" s="199"/>
      <c r="B283" s="199"/>
      <c r="C283" s="10" t="s">
        <v>16</v>
      </c>
      <c r="D283" s="10">
        <f t="shared" si="88"/>
        <v>0</v>
      </c>
      <c r="E283" s="10">
        <v>0</v>
      </c>
      <c r="F283" s="172">
        <v>0</v>
      </c>
      <c r="G283" s="10"/>
      <c r="H283" s="10"/>
      <c r="I283" s="10"/>
    </row>
    <row r="284" spans="1:10" ht="16.899999999999999" hidden="1" customHeight="1" thickBot="1" x14ac:dyDescent="0.25">
      <c r="A284" s="200"/>
      <c r="B284" s="200"/>
      <c r="C284" s="17" t="s">
        <v>17</v>
      </c>
      <c r="D284" s="17">
        <f>SUM(E284:I284)</f>
        <v>0</v>
      </c>
      <c r="E284" s="17">
        <v>0</v>
      </c>
      <c r="F284" s="180">
        <v>0</v>
      </c>
      <c r="G284" s="17"/>
      <c r="H284" s="17"/>
      <c r="I284" s="17"/>
    </row>
    <row r="285" spans="1:10" ht="16.899999999999999" customHeight="1" thickBot="1" x14ac:dyDescent="0.25">
      <c r="A285" s="202" t="s">
        <v>137</v>
      </c>
      <c r="B285" s="202" t="s">
        <v>182</v>
      </c>
      <c r="C285" s="10" t="s">
        <v>27</v>
      </c>
      <c r="D285" s="10"/>
      <c r="E285" s="10"/>
      <c r="F285" s="40">
        <f>F286+F287+F288+F289+F290</f>
        <v>194727.40000000002</v>
      </c>
      <c r="G285" s="10"/>
      <c r="H285" s="10"/>
      <c r="I285" s="10"/>
    </row>
    <row r="286" spans="1:10" ht="16.899999999999999" customHeight="1" thickBot="1" x14ac:dyDescent="0.25">
      <c r="A286" s="203"/>
      <c r="B286" s="203"/>
      <c r="C286" s="10" t="s">
        <v>13</v>
      </c>
      <c r="D286" s="10"/>
      <c r="E286" s="10"/>
      <c r="F286" s="40"/>
      <c r="G286" s="10"/>
      <c r="H286" s="10"/>
      <c r="I286" s="10"/>
    </row>
    <row r="287" spans="1:10" ht="16.899999999999999" customHeight="1" thickBot="1" x14ac:dyDescent="0.25">
      <c r="A287" s="203"/>
      <c r="B287" s="203"/>
      <c r="C287" s="10" t="s">
        <v>14</v>
      </c>
      <c r="D287" s="10"/>
      <c r="E287" s="10"/>
      <c r="F287" s="40">
        <f>F293+F299+F305+F311+F317+F323+F329+F335+F341+F347+F353+F359+F365+F371+F377+F383+F389+F395+F401+F407</f>
        <v>184990.7</v>
      </c>
      <c r="G287" s="10"/>
      <c r="H287" s="10"/>
      <c r="I287" s="10"/>
    </row>
    <row r="288" spans="1:10" ht="16.899999999999999" customHeight="1" thickBot="1" x14ac:dyDescent="0.25">
      <c r="A288" s="203"/>
      <c r="B288" s="203"/>
      <c r="C288" s="10" t="s">
        <v>15</v>
      </c>
      <c r="D288" s="10"/>
      <c r="E288" s="10"/>
      <c r="F288" s="40">
        <f>F294+F300+F306+F312+F318+F324+F330+F336+F342+F348+F354+F360+F366+F372+F378+F384+F390+F396+F402+F408</f>
        <v>9736.7000000000007</v>
      </c>
      <c r="G288" s="10"/>
      <c r="H288" s="10"/>
      <c r="I288" s="10"/>
    </row>
    <row r="289" spans="1:9" ht="16.899999999999999" customHeight="1" thickBot="1" x14ac:dyDescent="0.25">
      <c r="A289" s="203"/>
      <c r="B289" s="203"/>
      <c r="C289" s="10" t="s">
        <v>16</v>
      </c>
      <c r="D289" s="10"/>
      <c r="E289" s="10"/>
      <c r="F289" s="40"/>
      <c r="G289" s="10"/>
      <c r="H289" s="10"/>
      <c r="I289" s="10"/>
    </row>
    <row r="290" spans="1:9" ht="16.899999999999999" customHeight="1" thickBot="1" x14ac:dyDescent="0.25">
      <c r="A290" s="204"/>
      <c r="B290" s="204"/>
      <c r="C290" s="15" t="s">
        <v>17</v>
      </c>
      <c r="D290" s="10"/>
      <c r="E290" s="10"/>
      <c r="F290" s="40"/>
      <c r="G290" s="10"/>
      <c r="H290" s="10"/>
      <c r="I290" s="10"/>
    </row>
    <row r="291" spans="1:9" ht="16.899999999999999" customHeight="1" thickBot="1" x14ac:dyDescent="0.25">
      <c r="A291" s="198" t="s">
        <v>201</v>
      </c>
      <c r="B291" s="198" t="s">
        <v>146</v>
      </c>
      <c r="C291" s="15" t="s">
        <v>27</v>
      </c>
      <c r="D291" s="10">
        <f t="shared" ref="D291:D354" si="89">SUM(E291:I291)</f>
        <v>12631.1</v>
      </c>
      <c r="E291" s="159"/>
      <c r="F291" s="172">
        <f>F292+F293+F294+F295+F296</f>
        <v>12631.1</v>
      </c>
      <c r="G291" s="10"/>
      <c r="H291" s="10"/>
      <c r="I291" s="10"/>
    </row>
    <row r="292" spans="1:9" ht="16.899999999999999" customHeight="1" thickBot="1" x14ac:dyDescent="0.25">
      <c r="A292" s="199"/>
      <c r="B292" s="199"/>
      <c r="C292" s="10" t="s">
        <v>13</v>
      </c>
      <c r="D292" s="10">
        <f t="shared" si="89"/>
        <v>0</v>
      </c>
      <c r="E292" s="10"/>
      <c r="F292" s="172"/>
      <c r="G292" s="10"/>
      <c r="H292" s="10"/>
      <c r="I292" s="10"/>
    </row>
    <row r="293" spans="1:9" ht="16.899999999999999" customHeight="1" thickBot="1" x14ac:dyDescent="0.25">
      <c r="A293" s="199"/>
      <c r="B293" s="199"/>
      <c r="C293" s="10" t="s">
        <v>14</v>
      </c>
      <c r="D293" s="10">
        <f t="shared" si="89"/>
        <v>11999.5</v>
      </c>
      <c r="E293" s="10"/>
      <c r="F293" s="172">
        <v>11999.5</v>
      </c>
      <c r="G293" s="10"/>
      <c r="H293" s="10"/>
      <c r="I293" s="10"/>
    </row>
    <row r="294" spans="1:9" ht="16.899999999999999" customHeight="1" thickBot="1" x14ac:dyDescent="0.25">
      <c r="A294" s="199"/>
      <c r="B294" s="199"/>
      <c r="C294" s="10" t="s">
        <v>15</v>
      </c>
      <c r="D294" s="10">
        <f t="shared" si="89"/>
        <v>631.6</v>
      </c>
      <c r="E294" s="10"/>
      <c r="F294" s="172">
        <v>631.6</v>
      </c>
      <c r="G294" s="10"/>
      <c r="H294" s="10"/>
      <c r="I294" s="10"/>
    </row>
    <row r="295" spans="1:9" ht="16.899999999999999" customHeight="1" thickBot="1" x14ac:dyDescent="0.25">
      <c r="A295" s="199"/>
      <c r="B295" s="199"/>
      <c r="C295" s="10" t="s">
        <v>16</v>
      </c>
      <c r="D295" s="10">
        <f t="shared" si="89"/>
        <v>0</v>
      </c>
      <c r="E295" s="10"/>
      <c r="F295" s="172"/>
      <c r="G295" s="10"/>
      <c r="H295" s="10"/>
      <c r="I295" s="10"/>
    </row>
    <row r="296" spans="1:9" ht="16.899999999999999" customHeight="1" thickBot="1" x14ac:dyDescent="0.25">
      <c r="A296" s="199"/>
      <c r="B296" s="200"/>
      <c r="C296" s="15" t="s">
        <v>17</v>
      </c>
      <c r="D296" s="10">
        <f t="shared" si="89"/>
        <v>0</v>
      </c>
      <c r="E296" s="10"/>
      <c r="F296" s="172"/>
      <c r="G296" s="10"/>
      <c r="H296" s="10"/>
      <c r="I296" s="10"/>
    </row>
    <row r="297" spans="1:9" ht="16.899999999999999" customHeight="1" thickBot="1" x14ac:dyDescent="0.25">
      <c r="A297" s="198" t="s">
        <v>202</v>
      </c>
      <c r="B297" s="198" t="s">
        <v>147</v>
      </c>
      <c r="C297" s="15" t="s">
        <v>27</v>
      </c>
      <c r="D297" s="10">
        <f t="shared" si="89"/>
        <v>7000</v>
      </c>
      <c r="E297" s="159"/>
      <c r="F297" s="172">
        <f>F298+F299+F300+F301+F302</f>
        <v>7000</v>
      </c>
      <c r="G297" s="10"/>
      <c r="H297" s="10"/>
      <c r="I297" s="10"/>
    </row>
    <row r="298" spans="1:9" ht="16.899999999999999" customHeight="1" thickBot="1" x14ac:dyDescent="0.25">
      <c r="A298" s="199"/>
      <c r="B298" s="199"/>
      <c r="C298" s="10" t="s">
        <v>13</v>
      </c>
      <c r="D298" s="10">
        <f t="shared" si="89"/>
        <v>0</v>
      </c>
      <c r="E298" s="10"/>
      <c r="F298" s="172"/>
      <c r="G298" s="10"/>
      <c r="H298" s="10"/>
      <c r="I298" s="10"/>
    </row>
    <row r="299" spans="1:9" ht="16.899999999999999" customHeight="1" thickBot="1" x14ac:dyDescent="0.25">
      <c r="A299" s="199"/>
      <c r="B299" s="199"/>
      <c r="C299" s="10" t="s">
        <v>14</v>
      </c>
      <c r="D299" s="10">
        <f t="shared" si="89"/>
        <v>6650</v>
      </c>
      <c r="E299" s="10"/>
      <c r="F299" s="172">
        <v>6650</v>
      </c>
      <c r="G299" s="10"/>
      <c r="H299" s="10"/>
      <c r="I299" s="10"/>
    </row>
    <row r="300" spans="1:9" ht="16.899999999999999" customHeight="1" thickBot="1" x14ac:dyDescent="0.25">
      <c r="A300" s="199"/>
      <c r="B300" s="199"/>
      <c r="C300" s="10" t="s">
        <v>15</v>
      </c>
      <c r="D300" s="10">
        <f t="shared" si="89"/>
        <v>350</v>
      </c>
      <c r="E300" s="10"/>
      <c r="F300" s="172">
        <v>350</v>
      </c>
      <c r="G300" s="10"/>
      <c r="H300" s="10"/>
      <c r="I300" s="10"/>
    </row>
    <row r="301" spans="1:9" ht="16.899999999999999" customHeight="1" thickBot="1" x14ac:dyDescent="0.25">
      <c r="A301" s="199"/>
      <c r="B301" s="199"/>
      <c r="C301" s="10" t="s">
        <v>16</v>
      </c>
      <c r="D301" s="10">
        <f t="shared" si="89"/>
        <v>0</v>
      </c>
      <c r="E301" s="10"/>
      <c r="F301" s="172"/>
      <c r="G301" s="10"/>
      <c r="H301" s="10"/>
      <c r="I301" s="10"/>
    </row>
    <row r="302" spans="1:9" ht="16.899999999999999" customHeight="1" thickBot="1" x14ac:dyDescent="0.25">
      <c r="A302" s="199"/>
      <c r="B302" s="200"/>
      <c r="C302" s="15" t="s">
        <v>17</v>
      </c>
      <c r="D302" s="10">
        <f t="shared" si="89"/>
        <v>0</v>
      </c>
      <c r="E302" s="10"/>
      <c r="F302" s="172"/>
      <c r="G302" s="10"/>
      <c r="H302" s="10"/>
      <c r="I302" s="10"/>
    </row>
    <row r="303" spans="1:9" ht="16.899999999999999" customHeight="1" thickBot="1" x14ac:dyDescent="0.25">
      <c r="A303" s="198" t="s">
        <v>203</v>
      </c>
      <c r="B303" s="198" t="s">
        <v>148</v>
      </c>
      <c r="C303" s="15" t="s">
        <v>27</v>
      </c>
      <c r="D303" s="10">
        <f t="shared" si="89"/>
        <v>21053.100000000002</v>
      </c>
      <c r="E303" s="159"/>
      <c r="F303" s="172">
        <f>F304+F305+F306+F307+F308</f>
        <v>21053.100000000002</v>
      </c>
      <c r="G303" s="10"/>
      <c r="H303" s="10"/>
      <c r="I303" s="10"/>
    </row>
    <row r="304" spans="1:9" ht="16.899999999999999" customHeight="1" thickBot="1" x14ac:dyDescent="0.25">
      <c r="A304" s="199"/>
      <c r="B304" s="199"/>
      <c r="C304" s="10" t="s">
        <v>13</v>
      </c>
      <c r="D304" s="10">
        <f t="shared" si="89"/>
        <v>0</v>
      </c>
      <c r="E304" s="10"/>
      <c r="F304" s="172"/>
      <c r="G304" s="10"/>
      <c r="H304" s="10"/>
      <c r="I304" s="10"/>
    </row>
    <row r="305" spans="1:9" ht="16.899999999999999" customHeight="1" thickBot="1" x14ac:dyDescent="0.25">
      <c r="A305" s="199"/>
      <c r="B305" s="199"/>
      <c r="C305" s="10" t="s">
        <v>14</v>
      </c>
      <c r="D305" s="10">
        <f t="shared" si="89"/>
        <v>20000.400000000001</v>
      </c>
      <c r="E305" s="10"/>
      <c r="F305" s="172">
        <v>20000.400000000001</v>
      </c>
      <c r="G305" s="10"/>
      <c r="H305" s="10"/>
      <c r="I305" s="10"/>
    </row>
    <row r="306" spans="1:9" ht="16.899999999999999" customHeight="1" thickBot="1" x14ac:dyDescent="0.25">
      <c r="A306" s="199"/>
      <c r="B306" s="199"/>
      <c r="C306" s="10" t="s">
        <v>15</v>
      </c>
      <c r="D306" s="10">
        <f t="shared" si="89"/>
        <v>1052.7</v>
      </c>
      <c r="E306" s="10"/>
      <c r="F306" s="172">
        <v>1052.7</v>
      </c>
      <c r="G306" s="10"/>
      <c r="H306" s="10"/>
      <c r="I306" s="10"/>
    </row>
    <row r="307" spans="1:9" ht="16.899999999999999" customHeight="1" thickBot="1" x14ac:dyDescent="0.25">
      <c r="A307" s="199"/>
      <c r="B307" s="199"/>
      <c r="C307" s="10" t="s">
        <v>16</v>
      </c>
      <c r="D307" s="10">
        <f t="shared" si="89"/>
        <v>0</v>
      </c>
      <c r="E307" s="10"/>
      <c r="F307" s="172"/>
      <c r="G307" s="10"/>
      <c r="H307" s="10"/>
      <c r="I307" s="10"/>
    </row>
    <row r="308" spans="1:9" ht="16.899999999999999" customHeight="1" thickBot="1" x14ac:dyDescent="0.25">
      <c r="A308" s="199"/>
      <c r="B308" s="200"/>
      <c r="C308" s="15" t="s">
        <v>17</v>
      </c>
      <c r="D308" s="10">
        <f t="shared" si="89"/>
        <v>0</v>
      </c>
      <c r="E308" s="10"/>
      <c r="F308" s="172"/>
      <c r="G308" s="10"/>
      <c r="H308" s="10"/>
      <c r="I308" s="10"/>
    </row>
    <row r="309" spans="1:9" ht="16.899999999999999" customHeight="1" thickBot="1" x14ac:dyDescent="0.25">
      <c r="A309" s="198" t="s">
        <v>204</v>
      </c>
      <c r="B309" s="198" t="s">
        <v>149</v>
      </c>
      <c r="C309" s="15" t="s">
        <v>27</v>
      </c>
      <c r="D309" s="10">
        <f t="shared" si="89"/>
        <v>8184</v>
      </c>
      <c r="E309" s="159"/>
      <c r="F309" s="172">
        <f>F310+F311+F312+F313+F314</f>
        <v>8184</v>
      </c>
      <c r="G309" s="10"/>
      <c r="H309" s="10"/>
      <c r="I309" s="10"/>
    </row>
    <row r="310" spans="1:9" ht="16.899999999999999" customHeight="1" thickBot="1" x14ac:dyDescent="0.25">
      <c r="A310" s="199"/>
      <c r="B310" s="199"/>
      <c r="C310" s="10" t="s">
        <v>13</v>
      </c>
      <c r="D310" s="10">
        <f t="shared" si="89"/>
        <v>0</v>
      </c>
      <c r="E310" s="10"/>
      <c r="F310" s="172"/>
      <c r="G310" s="10"/>
      <c r="H310" s="10"/>
      <c r="I310" s="10"/>
    </row>
    <row r="311" spans="1:9" ht="16.899999999999999" customHeight="1" thickBot="1" x14ac:dyDescent="0.25">
      <c r="A311" s="199"/>
      <c r="B311" s="199"/>
      <c r="C311" s="10" t="s">
        <v>14</v>
      </c>
      <c r="D311" s="10">
        <f t="shared" si="89"/>
        <v>7774.8</v>
      </c>
      <c r="E311" s="10"/>
      <c r="F311" s="172">
        <v>7774.8</v>
      </c>
      <c r="G311" s="10"/>
      <c r="H311" s="10"/>
      <c r="I311" s="10"/>
    </row>
    <row r="312" spans="1:9" ht="16.899999999999999" customHeight="1" thickBot="1" x14ac:dyDescent="0.25">
      <c r="A312" s="199"/>
      <c r="B312" s="199"/>
      <c r="C312" s="10" t="s">
        <v>15</v>
      </c>
      <c r="D312" s="10">
        <f t="shared" si="89"/>
        <v>409.2</v>
      </c>
      <c r="E312" s="10"/>
      <c r="F312" s="172">
        <v>409.2</v>
      </c>
      <c r="G312" s="10"/>
      <c r="H312" s="10"/>
      <c r="I312" s="10"/>
    </row>
    <row r="313" spans="1:9" ht="16.899999999999999" customHeight="1" thickBot="1" x14ac:dyDescent="0.25">
      <c r="A313" s="199"/>
      <c r="B313" s="199"/>
      <c r="C313" s="10" t="s">
        <v>16</v>
      </c>
      <c r="D313" s="10">
        <f t="shared" si="89"/>
        <v>0</v>
      </c>
      <c r="E313" s="10"/>
      <c r="F313" s="172"/>
      <c r="G313" s="10"/>
      <c r="H313" s="10"/>
      <c r="I313" s="10"/>
    </row>
    <row r="314" spans="1:9" ht="16.899999999999999" customHeight="1" thickBot="1" x14ac:dyDescent="0.25">
      <c r="A314" s="199"/>
      <c r="B314" s="200"/>
      <c r="C314" s="15" t="s">
        <v>17</v>
      </c>
      <c r="D314" s="10">
        <f t="shared" si="89"/>
        <v>0</v>
      </c>
      <c r="E314" s="10"/>
      <c r="F314" s="172"/>
      <c r="G314" s="10"/>
      <c r="H314" s="10"/>
      <c r="I314" s="10"/>
    </row>
    <row r="315" spans="1:9" ht="16.899999999999999" customHeight="1" thickBot="1" x14ac:dyDescent="0.25">
      <c r="A315" s="198" t="s">
        <v>205</v>
      </c>
      <c r="B315" s="198" t="s">
        <v>150</v>
      </c>
      <c r="C315" s="15" t="s">
        <v>27</v>
      </c>
      <c r="D315" s="10">
        <f t="shared" si="89"/>
        <v>10526</v>
      </c>
      <c r="E315" s="159"/>
      <c r="F315" s="172">
        <f>F316+F317+F318+F319+F320</f>
        <v>10526</v>
      </c>
      <c r="G315" s="10"/>
      <c r="H315" s="10"/>
      <c r="I315" s="10"/>
    </row>
    <row r="316" spans="1:9" ht="16.899999999999999" customHeight="1" thickBot="1" x14ac:dyDescent="0.25">
      <c r="A316" s="199"/>
      <c r="B316" s="199"/>
      <c r="C316" s="10" t="s">
        <v>13</v>
      </c>
      <c r="D316" s="10">
        <f t="shared" si="89"/>
        <v>0</v>
      </c>
      <c r="E316" s="10"/>
      <c r="F316" s="172"/>
      <c r="G316" s="10"/>
      <c r="H316" s="10"/>
      <c r="I316" s="10"/>
    </row>
    <row r="317" spans="1:9" ht="16.899999999999999" customHeight="1" thickBot="1" x14ac:dyDescent="0.25">
      <c r="A317" s="199"/>
      <c r="B317" s="199"/>
      <c r="C317" s="10" t="s">
        <v>14</v>
      </c>
      <c r="D317" s="10">
        <f t="shared" si="89"/>
        <v>9999.7000000000007</v>
      </c>
      <c r="E317" s="10"/>
      <c r="F317" s="172">
        <v>9999.7000000000007</v>
      </c>
      <c r="G317" s="10"/>
      <c r="H317" s="10"/>
      <c r="I317" s="10"/>
    </row>
    <row r="318" spans="1:9" ht="16.899999999999999" customHeight="1" thickBot="1" x14ac:dyDescent="0.25">
      <c r="A318" s="199"/>
      <c r="B318" s="199"/>
      <c r="C318" s="10" t="s">
        <v>15</v>
      </c>
      <c r="D318" s="10">
        <f t="shared" si="89"/>
        <v>526.29999999999995</v>
      </c>
      <c r="E318" s="10"/>
      <c r="F318" s="172">
        <v>526.29999999999995</v>
      </c>
      <c r="G318" s="10"/>
      <c r="H318" s="10"/>
      <c r="I318" s="10"/>
    </row>
    <row r="319" spans="1:9" ht="16.899999999999999" customHeight="1" thickBot="1" x14ac:dyDescent="0.25">
      <c r="A319" s="199"/>
      <c r="B319" s="199"/>
      <c r="C319" s="10" t="s">
        <v>16</v>
      </c>
      <c r="D319" s="10">
        <f t="shared" si="89"/>
        <v>0</v>
      </c>
      <c r="E319" s="10"/>
      <c r="F319" s="172"/>
      <c r="G319" s="10"/>
      <c r="H319" s="10"/>
      <c r="I319" s="10"/>
    </row>
    <row r="320" spans="1:9" ht="16.899999999999999" customHeight="1" thickBot="1" x14ac:dyDescent="0.25">
      <c r="A320" s="199"/>
      <c r="B320" s="200"/>
      <c r="C320" s="15" t="s">
        <v>17</v>
      </c>
      <c r="D320" s="10">
        <f t="shared" si="89"/>
        <v>0</v>
      </c>
      <c r="E320" s="10"/>
      <c r="F320" s="172"/>
      <c r="G320" s="10"/>
      <c r="H320" s="10"/>
      <c r="I320" s="10"/>
    </row>
    <row r="321" spans="1:9" ht="16.899999999999999" customHeight="1" thickBot="1" x14ac:dyDescent="0.25">
      <c r="A321" s="198" t="s">
        <v>183</v>
      </c>
      <c r="B321" s="198" t="s">
        <v>151</v>
      </c>
      <c r="C321" s="15" t="s">
        <v>27</v>
      </c>
      <c r="D321" s="10">
        <f t="shared" si="89"/>
        <v>5263.0999999999995</v>
      </c>
      <c r="E321" s="159"/>
      <c r="F321" s="172">
        <f>F322+F323+F324+F325+F326</f>
        <v>5263.0999999999995</v>
      </c>
      <c r="G321" s="10"/>
      <c r="H321" s="10"/>
      <c r="I321" s="10"/>
    </row>
    <row r="322" spans="1:9" ht="16.899999999999999" customHeight="1" thickBot="1" x14ac:dyDescent="0.25">
      <c r="A322" s="199"/>
      <c r="B322" s="199"/>
      <c r="C322" s="10" t="s">
        <v>13</v>
      </c>
      <c r="D322" s="10">
        <f t="shared" si="89"/>
        <v>0</v>
      </c>
      <c r="E322" s="10"/>
      <c r="F322" s="172"/>
      <c r="G322" s="10"/>
      <c r="H322" s="10"/>
      <c r="I322" s="10"/>
    </row>
    <row r="323" spans="1:9" ht="16.899999999999999" customHeight="1" thickBot="1" x14ac:dyDescent="0.25">
      <c r="A323" s="199"/>
      <c r="B323" s="199"/>
      <c r="C323" s="10" t="s">
        <v>14</v>
      </c>
      <c r="D323" s="10">
        <f t="shared" si="89"/>
        <v>4999.8999999999996</v>
      </c>
      <c r="E323" s="10"/>
      <c r="F323" s="172">
        <v>4999.8999999999996</v>
      </c>
      <c r="G323" s="10"/>
      <c r="H323" s="10"/>
      <c r="I323" s="10"/>
    </row>
    <row r="324" spans="1:9" ht="16.899999999999999" customHeight="1" thickBot="1" x14ac:dyDescent="0.25">
      <c r="A324" s="199"/>
      <c r="B324" s="199"/>
      <c r="C324" s="10" t="s">
        <v>15</v>
      </c>
      <c r="D324" s="10">
        <f t="shared" si="89"/>
        <v>263.2</v>
      </c>
      <c r="E324" s="10"/>
      <c r="F324" s="172">
        <v>263.2</v>
      </c>
      <c r="G324" s="10"/>
      <c r="H324" s="10"/>
      <c r="I324" s="10"/>
    </row>
    <row r="325" spans="1:9" ht="16.899999999999999" customHeight="1" thickBot="1" x14ac:dyDescent="0.25">
      <c r="A325" s="199"/>
      <c r="B325" s="199"/>
      <c r="C325" s="10" t="s">
        <v>16</v>
      </c>
      <c r="D325" s="10">
        <f t="shared" si="89"/>
        <v>0</v>
      </c>
      <c r="E325" s="10"/>
      <c r="F325" s="172"/>
      <c r="G325" s="10"/>
      <c r="H325" s="10"/>
      <c r="I325" s="10"/>
    </row>
    <row r="326" spans="1:9" ht="16.899999999999999" customHeight="1" thickBot="1" x14ac:dyDescent="0.25">
      <c r="A326" s="199"/>
      <c r="B326" s="200"/>
      <c r="C326" s="15" t="s">
        <v>17</v>
      </c>
      <c r="D326" s="10">
        <f t="shared" si="89"/>
        <v>0</v>
      </c>
      <c r="E326" s="10"/>
      <c r="F326" s="172"/>
      <c r="G326" s="10"/>
      <c r="H326" s="10"/>
      <c r="I326" s="10"/>
    </row>
    <row r="327" spans="1:9" ht="16.899999999999999" customHeight="1" thickBot="1" x14ac:dyDescent="0.25">
      <c r="A327" s="198" t="s">
        <v>184</v>
      </c>
      <c r="B327" s="198" t="s">
        <v>152</v>
      </c>
      <c r="C327" s="15" t="s">
        <v>27</v>
      </c>
      <c r="D327" s="10">
        <f t="shared" si="89"/>
        <v>5263</v>
      </c>
      <c r="E327" s="159"/>
      <c r="F327" s="172">
        <f>F328+F329+F330+F331+F332</f>
        <v>5263</v>
      </c>
      <c r="G327" s="10"/>
      <c r="H327" s="10"/>
      <c r="I327" s="10"/>
    </row>
    <row r="328" spans="1:9" ht="16.899999999999999" customHeight="1" thickBot="1" x14ac:dyDescent="0.25">
      <c r="A328" s="199"/>
      <c r="B328" s="199"/>
      <c r="C328" s="10" t="s">
        <v>13</v>
      </c>
      <c r="D328" s="10">
        <f t="shared" si="89"/>
        <v>0</v>
      </c>
      <c r="E328" s="10"/>
      <c r="F328" s="172"/>
      <c r="G328" s="10"/>
      <c r="H328" s="10"/>
      <c r="I328" s="10"/>
    </row>
    <row r="329" spans="1:9" ht="16.899999999999999" customHeight="1" thickBot="1" x14ac:dyDescent="0.25">
      <c r="A329" s="199"/>
      <c r="B329" s="199"/>
      <c r="C329" s="10" t="s">
        <v>14</v>
      </c>
      <c r="D329" s="10">
        <f t="shared" si="89"/>
        <v>4999.8</v>
      </c>
      <c r="E329" s="10"/>
      <c r="F329" s="172">
        <v>4999.8</v>
      </c>
      <c r="G329" s="10"/>
      <c r="H329" s="10"/>
      <c r="I329" s="10"/>
    </row>
    <row r="330" spans="1:9" ht="16.899999999999999" customHeight="1" thickBot="1" x14ac:dyDescent="0.25">
      <c r="A330" s="199"/>
      <c r="B330" s="199"/>
      <c r="C330" s="10" t="s">
        <v>15</v>
      </c>
      <c r="D330" s="10">
        <f t="shared" si="89"/>
        <v>263.2</v>
      </c>
      <c r="E330" s="10"/>
      <c r="F330" s="172">
        <v>263.2</v>
      </c>
      <c r="G330" s="10"/>
      <c r="H330" s="10"/>
      <c r="I330" s="10"/>
    </row>
    <row r="331" spans="1:9" ht="16.899999999999999" customHeight="1" thickBot="1" x14ac:dyDescent="0.25">
      <c r="A331" s="199"/>
      <c r="B331" s="199"/>
      <c r="C331" s="10" t="s">
        <v>16</v>
      </c>
      <c r="D331" s="10">
        <f t="shared" si="89"/>
        <v>0</v>
      </c>
      <c r="E331" s="10"/>
      <c r="F331" s="172"/>
      <c r="G331" s="10"/>
      <c r="H331" s="10"/>
      <c r="I331" s="10"/>
    </row>
    <row r="332" spans="1:9" ht="16.899999999999999" customHeight="1" thickBot="1" x14ac:dyDescent="0.25">
      <c r="A332" s="199"/>
      <c r="B332" s="200"/>
      <c r="C332" s="15" t="s">
        <v>17</v>
      </c>
      <c r="D332" s="10">
        <f t="shared" si="89"/>
        <v>0</v>
      </c>
      <c r="E332" s="10"/>
      <c r="F332" s="172"/>
      <c r="G332" s="10"/>
      <c r="H332" s="10"/>
      <c r="I332" s="10"/>
    </row>
    <row r="333" spans="1:9" ht="16.899999999999999" customHeight="1" thickBot="1" x14ac:dyDescent="0.25">
      <c r="A333" s="198" t="s">
        <v>185</v>
      </c>
      <c r="B333" s="198" t="s">
        <v>153</v>
      </c>
      <c r="C333" s="15" t="s">
        <v>27</v>
      </c>
      <c r="D333" s="10">
        <f t="shared" si="89"/>
        <v>1500</v>
      </c>
      <c r="E333" s="159"/>
      <c r="F333" s="181">
        <f>F334+F335+F336+F337+F338</f>
        <v>1500</v>
      </c>
      <c r="G333" s="10"/>
      <c r="H333" s="10"/>
      <c r="I333" s="10"/>
    </row>
    <row r="334" spans="1:9" ht="16.899999999999999" customHeight="1" thickBot="1" x14ac:dyDescent="0.25">
      <c r="A334" s="199"/>
      <c r="B334" s="199"/>
      <c r="C334" s="10" t="s">
        <v>13</v>
      </c>
      <c r="D334" s="10">
        <f t="shared" si="89"/>
        <v>0</v>
      </c>
      <c r="E334" s="10"/>
      <c r="F334" s="172"/>
      <c r="G334" s="10"/>
      <c r="H334" s="10"/>
      <c r="I334" s="10"/>
    </row>
    <row r="335" spans="1:9" ht="16.899999999999999" customHeight="1" thickBot="1" x14ac:dyDescent="0.25">
      <c r="A335" s="199"/>
      <c r="B335" s="199"/>
      <c r="C335" s="10" t="s">
        <v>14</v>
      </c>
      <c r="D335" s="10">
        <f t="shared" si="89"/>
        <v>1425</v>
      </c>
      <c r="E335" s="10"/>
      <c r="F335" s="172">
        <v>1425</v>
      </c>
      <c r="G335" s="10"/>
      <c r="H335" s="10"/>
      <c r="I335" s="10"/>
    </row>
    <row r="336" spans="1:9" ht="16.899999999999999" customHeight="1" thickBot="1" x14ac:dyDescent="0.25">
      <c r="A336" s="199"/>
      <c r="B336" s="199"/>
      <c r="C336" s="10" t="s">
        <v>15</v>
      </c>
      <c r="D336" s="10">
        <f t="shared" si="89"/>
        <v>75</v>
      </c>
      <c r="E336" s="10"/>
      <c r="F336" s="172">
        <v>75</v>
      </c>
      <c r="G336" s="10"/>
      <c r="H336" s="10"/>
      <c r="I336" s="10"/>
    </row>
    <row r="337" spans="1:9" ht="16.899999999999999" customHeight="1" thickBot="1" x14ac:dyDescent="0.25">
      <c r="A337" s="199"/>
      <c r="B337" s="199"/>
      <c r="C337" s="10" t="s">
        <v>16</v>
      </c>
      <c r="D337" s="10">
        <f t="shared" si="89"/>
        <v>0</v>
      </c>
      <c r="E337" s="10"/>
      <c r="F337" s="172"/>
      <c r="G337" s="10"/>
      <c r="H337" s="10"/>
      <c r="I337" s="10"/>
    </row>
    <row r="338" spans="1:9" ht="16.899999999999999" customHeight="1" thickBot="1" x14ac:dyDescent="0.25">
      <c r="A338" s="199"/>
      <c r="B338" s="200"/>
      <c r="C338" s="15" t="s">
        <v>17</v>
      </c>
      <c r="D338" s="10">
        <f t="shared" si="89"/>
        <v>0</v>
      </c>
      <c r="E338" s="10"/>
      <c r="F338" s="172"/>
      <c r="G338" s="10"/>
      <c r="H338" s="10"/>
      <c r="I338" s="10"/>
    </row>
    <row r="339" spans="1:9" ht="16.899999999999999" customHeight="1" thickBot="1" x14ac:dyDescent="0.25">
      <c r="A339" s="198" t="s">
        <v>186</v>
      </c>
      <c r="B339" s="198" t="s">
        <v>154</v>
      </c>
      <c r="C339" s="15" t="s">
        <v>27</v>
      </c>
      <c r="D339" s="10">
        <f t="shared" si="89"/>
        <v>10526</v>
      </c>
      <c r="E339" s="159"/>
      <c r="F339" s="181">
        <f>F340+F341+F342+F343+F344</f>
        <v>10526</v>
      </c>
      <c r="G339" s="10"/>
      <c r="H339" s="10"/>
      <c r="I339" s="10"/>
    </row>
    <row r="340" spans="1:9" ht="16.899999999999999" customHeight="1" thickBot="1" x14ac:dyDescent="0.25">
      <c r="A340" s="199"/>
      <c r="B340" s="199"/>
      <c r="C340" s="10" t="s">
        <v>13</v>
      </c>
      <c r="D340" s="10">
        <f t="shared" si="89"/>
        <v>0</v>
      </c>
      <c r="E340" s="10"/>
      <c r="F340" s="172"/>
      <c r="G340" s="10"/>
      <c r="H340" s="10"/>
      <c r="I340" s="10"/>
    </row>
    <row r="341" spans="1:9" ht="16.899999999999999" customHeight="1" thickBot="1" x14ac:dyDescent="0.25">
      <c r="A341" s="199"/>
      <c r="B341" s="199"/>
      <c r="C341" s="10" t="s">
        <v>14</v>
      </c>
      <c r="D341" s="10">
        <f t="shared" si="89"/>
        <v>9999.7000000000007</v>
      </c>
      <c r="E341" s="10"/>
      <c r="F341" s="172">
        <v>9999.7000000000007</v>
      </c>
      <c r="G341" s="10"/>
      <c r="H341" s="10"/>
      <c r="I341" s="10"/>
    </row>
    <row r="342" spans="1:9" ht="16.899999999999999" customHeight="1" thickBot="1" x14ac:dyDescent="0.25">
      <c r="A342" s="199"/>
      <c r="B342" s="199"/>
      <c r="C342" s="10" t="s">
        <v>15</v>
      </c>
      <c r="D342" s="10">
        <f t="shared" si="89"/>
        <v>526.29999999999995</v>
      </c>
      <c r="E342" s="10"/>
      <c r="F342" s="172">
        <v>526.29999999999995</v>
      </c>
      <c r="G342" s="10"/>
      <c r="H342" s="10"/>
      <c r="I342" s="10"/>
    </row>
    <row r="343" spans="1:9" ht="16.899999999999999" customHeight="1" thickBot="1" x14ac:dyDescent="0.25">
      <c r="A343" s="199"/>
      <c r="B343" s="199"/>
      <c r="C343" s="10" t="s">
        <v>16</v>
      </c>
      <c r="D343" s="10">
        <f t="shared" si="89"/>
        <v>0</v>
      </c>
      <c r="E343" s="10"/>
      <c r="F343" s="172"/>
      <c r="G343" s="10"/>
      <c r="H343" s="10"/>
      <c r="I343" s="10"/>
    </row>
    <row r="344" spans="1:9" ht="16.899999999999999" customHeight="1" thickBot="1" x14ac:dyDescent="0.25">
      <c r="A344" s="199"/>
      <c r="B344" s="200"/>
      <c r="C344" s="15" t="s">
        <v>17</v>
      </c>
      <c r="D344" s="10">
        <f t="shared" si="89"/>
        <v>0</v>
      </c>
      <c r="E344" s="10"/>
      <c r="F344" s="172"/>
      <c r="G344" s="10"/>
      <c r="H344" s="10"/>
      <c r="I344" s="10"/>
    </row>
    <row r="345" spans="1:9" ht="16.899999999999999" customHeight="1" thickBot="1" x14ac:dyDescent="0.25">
      <c r="A345" s="198" t="s">
        <v>187</v>
      </c>
      <c r="B345" s="198" t="s">
        <v>155</v>
      </c>
      <c r="C345" s="15" t="s">
        <v>27</v>
      </c>
      <c r="D345" s="10">
        <f t="shared" si="89"/>
        <v>12631</v>
      </c>
      <c r="E345" s="159"/>
      <c r="F345" s="172">
        <f>F346+F347+F348+F349+F350</f>
        <v>12631</v>
      </c>
      <c r="G345" s="10"/>
      <c r="H345" s="10"/>
      <c r="I345" s="10"/>
    </row>
    <row r="346" spans="1:9" ht="16.899999999999999" customHeight="1" thickBot="1" x14ac:dyDescent="0.25">
      <c r="A346" s="199"/>
      <c r="B346" s="199"/>
      <c r="C346" s="10" t="s">
        <v>13</v>
      </c>
      <c r="D346" s="10">
        <f t="shared" si="89"/>
        <v>0</v>
      </c>
      <c r="E346" s="10"/>
      <c r="F346" s="172"/>
      <c r="G346" s="10"/>
      <c r="H346" s="10"/>
      <c r="I346" s="10"/>
    </row>
    <row r="347" spans="1:9" ht="16.899999999999999" customHeight="1" thickBot="1" x14ac:dyDescent="0.25">
      <c r="A347" s="199"/>
      <c r="B347" s="199"/>
      <c r="C347" s="10" t="s">
        <v>14</v>
      </c>
      <c r="D347" s="10">
        <f t="shared" si="89"/>
        <v>11999.4</v>
      </c>
      <c r="E347" s="10"/>
      <c r="F347" s="172">
        <v>11999.4</v>
      </c>
      <c r="G347" s="10"/>
      <c r="H347" s="10"/>
      <c r="I347" s="10"/>
    </row>
    <row r="348" spans="1:9" ht="16.899999999999999" customHeight="1" thickBot="1" x14ac:dyDescent="0.25">
      <c r="A348" s="199"/>
      <c r="B348" s="199"/>
      <c r="C348" s="10" t="s">
        <v>15</v>
      </c>
      <c r="D348" s="10">
        <f t="shared" si="89"/>
        <v>631.6</v>
      </c>
      <c r="E348" s="10"/>
      <c r="F348" s="172">
        <v>631.6</v>
      </c>
      <c r="G348" s="10"/>
      <c r="H348" s="10"/>
      <c r="I348" s="10"/>
    </row>
    <row r="349" spans="1:9" ht="16.899999999999999" customHeight="1" thickBot="1" x14ac:dyDescent="0.25">
      <c r="A349" s="199"/>
      <c r="B349" s="199"/>
      <c r="C349" s="10" t="s">
        <v>16</v>
      </c>
      <c r="D349" s="10">
        <f t="shared" si="89"/>
        <v>0</v>
      </c>
      <c r="E349" s="10"/>
      <c r="F349" s="172"/>
      <c r="G349" s="10"/>
      <c r="H349" s="10"/>
      <c r="I349" s="10"/>
    </row>
    <row r="350" spans="1:9" ht="16.899999999999999" customHeight="1" thickBot="1" x14ac:dyDescent="0.25">
      <c r="A350" s="199"/>
      <c r="B350" s="200"/>
      <c r="C350" s="15" t="s">
        <v>17</v>
      </c>
      <c r="D350" s="10">
        <f t="shared" si="89"/>
        <v>0</v>
      </c>
      <c r="E350" s="10"/>
      <c r="F350" s="172"/>
      <c r="G350" s="10"/>
      <c r="H350" s="10"/>
      <c r="I350" s="10"/>
    </row>
    <row r="351" spans="1:9" ht="16.899999999999999" customHeight="1" thickBot="1" x14ac:dyDescent="0.25">
      <c r="A351" s="198" t="s">
        <v>188</v>
      </c>
      <c r="B351" s="198" t="s">
        <v>156</v>
      </c>
      <c r="C351" s="15" t="s">
        <v>27</v>
      </c>
      <c r="D351" s="10">
        <f t="shared" si="89"/>
        <v>10526</v>
      </c>
      <c r="E351" s="159"/>
      <c r="F351" s="40">
        <f>F352+F353+F354+F355+F356</f>
        <v>10526</v>
      </c>
      <c r="G351" s="10"/>
      <c r="H351" s="10"/>
      <c r="I351" s="10"/>
    </row>
    <row r="352" spans="1:9" ht="16.899999999999999" customHeight="1" thickBot="1" x14ac:dyDescent="0.25">
      <c r="A352" s="199"/>
      <c r="B352" s="199"/>
      <c r="C352" s="10" t="s">
        <v>13</v>
      </c>
      <c r="D352" s="10">
        <f t="shared" si="89"/>
        <v>0</v>
      </c>
      <c r="E352" s="10"/>
      <c r="F352" s="40"/>
      <c r="G352" s="10"/>
      <c r="H352" s="10"/>
      <c r="I352" s="10"/>
    </row>
    <row r="353" spans="1:9" ht="16.899999999999999" customHeight="1" thickBot="1" x14ac:dyDescent="0.25">
      <c r="A353" s="199"/>
      <c r="B353" s="199"/>
      <c r="C353" s="10" t="s">
        <v>14</v>
      </c>
      <c r="D353" s="10">
        <f t="shared" si="89"/>
        <v>9999.7000000000007</v>
      </c>
      <c r="E353" s="10"/>
      <c r="F353" s="40">
        <v>9999.7000000000007</v>
      </c>
      <c r="G353" s="10"/>
      <c r="H353" s="10"/>
      <c r="I353" s="10"/>
    </row>
    <row r="354" spans="1:9" ht="16.899999999999999" customHeight="1" thickBot="1" x14ac:dyDescent="0.25">
      <c r="A354" s="199"/>
      <c r="B354" s="199"/>
      <c r="C354" s="10" t="s">
        <v>15</v>
      </c>
      <c r="D354" s="10">
        <f t="shared" si="89"/>
        <v>526.29999999999995</v>
      </c>
      <c r="E354" s="10"/>
      <c r="F354" s="40">
        <v>526.29999999999995</v>
      </c>
      <c r="G354" s="10"/>
      <c r="H354" s="10"/>
      <c r="I354" s="10"/>
    </row>
    <row r="355" spans="1:9" ht="16.899999999999999" customHeight="1" thickBot="1" x14ac:dyDescent="0.25">
      <c r="A355" s="199"/>
      <c r="B355" s="199"/>
      <c r="C355" s="10" t="s">
        <v>16</v>
      </c>
      <c r="D355" s="10">
        <f t="shared" ref="D355:D386" si="90">SUM(E355:I355)</f>
        <v>0</v>
      </c>
      <c r="E355" s="10"/>
      <c r="F355" s="172"/>
      <c r="G355" s="10"/>
      <c r="H355" s="10"/>
      <c r="I355" s="10"/>
    </row>
    <row r="356" spans="1:9" ht="16.899999999999999" customHeight="1" thickBot="1" x14ac:dyDescent="0.25">
      <c r="A356" s="199"/>
      <c r="B356" s="200"/>
      <c r="C356" s="15" t="s">
        <v>17</v>
      </c>
      <c r="D356" s="10">
        <f t="shared" si="90"/>
        <v>0</v>
      </c>
      <c r="E356" s="10"/>
      <c r="F356" s="172"/>
      <c r="G356" s="10"/>
      <c r="H356" s="10"/>
      <c r="I356" s="10"/>
    </row>
    <row r="357" spans="1:9" ht="16.899999999999999" customHeight="1" thickBot="1" x14ac:dyDescent="0.25">
      <c r="A357" s="198" t="s">
        <v>189</v>
      </c>
      <c r="B357" s="198" t="s">
        <v>157</v>
      </c>
      <c r="C357" s="15" t="s">
        <v>27</v>
      </c>
      <c r="D357" s="10">
        <f t="shared" si="90"/>
        <v>7368</v>
      </c>
      <c r="E357" s="159"/>
      <c r="F357" s="181">
        <f>F358+F359+F360+F361+F362</f>
        <v>7368</v>
      </c>
      <c r="G357" s="10"/>
      <c r="H357" s="10"/>
      <c r="I357" s="10"/>
    </row>
    <row r="358" spans="1:9" ht="16.899999999999999" customHeight="1" thickBot="1" x14ac:dyDescent="0.25">
      <c r="A358" s="199"/>
      <c r="B358" s="199"/>
      <c r="C358" s="10" t="s">
        <v>13</v>
      </c>
      <c r="D358" s="10">
        <f t="shared" si="90"/>
        <v>0</v>
      </c>
      <c r="E358" s="10"/>
      <c r="F358" s="172"/>
      <c r="G358" s="10"/>
      <c r="H358" s="10"/>
      <c r="I358" s="10"/>
    </row>
    <row r="359" spans="1:9" ht="16.899999999999999" customHeight="1" thickBot="1" x14ac:dyDescent="0.25">
      <c r="A359" s="199"/>
      <c r="B359" s="199"/>
      <c r="C359" s="10" t="s">
        <v>14</v>
      </c>
      <c r="D359" s="10">
        <f t="shared" si="90"/>
        <v>6999.6</v>
      </c>
      <c r="E359" s="10"/>
      <c r="F359" s="172">
        <v>6999.6</v>
      </c>
      <c r="G359" s="10"/>
      <c r="H359" s="10"/>
      <c r="I359" s="10"/>
    </row>
    <row r="360" spans="1:9" ht="16.899999999999999" customHeight="1" thickBot="1" x14ac:dyDescent="0.25">
      <c r="A360" s="199"/>
      <c r="B360" s="199"/>
      <c r="C360" s="10" t="s">
        <v>15</v>
      </c>
      <c r="D360" s="10">
        <f t="shared" si="90"/>
        <v>368.4</v>
      </c>
      <c r="E360" s="10"/>
      <c r="F360" s="172">
        <v>368.4</v>
      </c>
      <c r="G360" s="10"/>
      <c r="H360" s="10"/>
      <c r="I360" s="10"/>
    </row>
    <row r="361" spans="1:9" ht="16.899999999999999" customHeight="1" thickBot="1" x14ac:dyDescent="0.25">
      <c r="A361" s="199"/>
      <c r="B361" s="199"/>
      <c r="C361" s="10" t="s">
        <v>16</v>
      </c>
      <c r="D361" s="10">
        <f t="shared" si="90"/>
        <v>0</v>
      </c>
      <c r="E361" s="10"/>
      <c r="F361" s="172"/>
      <c r="G361" s="10"/>
      <c r="H361" s="10"/>
      <c r="I361" s="10"/>
    </row>
    <row r="362" spans="1:9" ht="16.899999999999999" customHeight="1" thickBot="1" x14ac:dyDescent="0.25">
      <c r="A362" s="199"/>
      <c r="B362" s="200"/>
      <c r="C362" s="15" t="s">
        <v>17</v>
      </c>
      <c r="D362" s="10">
        <f t="shared" si="90"/>
        <v>0</v>
      </c>
      <c r="E362" s="10"/>
      <c r="F362" s="172"/>
      <c r="G362" s="10"/>
      <c r="H362" s="10"/>
      <c r="I362" s="10"/>
    </row>
    <row r="363" spans="1:9" ht="16.899999999999999" customHeight="1" thickBot="1" x14ac:dyDescent="0.25">
      <c r="A363" s="198" t="s">
        <v>190</v>
      </c>
      <c r="B363" s="198" t="s">
        <v>158</v>
      </c>
      <c r="C363" s="15" t="s">
        <v>27</v>
      </c>
      <c r="D363" s="10">
        <f t="shared" si="90"/>
        <v>8421</v>
      </c>
      <c r="E363" s="159"/>
      <c r="F363" s="181">
        <f>F364+F365+F366+F367+F368</f>
        <v>8421</v>
      </c>
      <c r="G363" s="10"/>
      <c r="H363" s="10"/>
      <c r="I363" s="10"/>
    </row>
    <row r="364" spans="1:9" ht="16.899999999999999" customHeight="1" thickBot="1" x14ac:dyDescent="0.25">
      <c r="A364" s="199"/>
      <c r="B364" s="199"/>
      <c r="C364" s="10" t="s">
        <v>13</v>
      </c>
      <c r="D364" s="10">
        <f t="shared" si="90"/>
        <v>0</v>
      </c>
      <c r="E364" s="10"/>
      <c r="F364" s="172"/>
      <c r="G364" s="10"/>
      <c r="H364" s="10"/>
      <c r="I364" s="10"/>
    </row>
    <row r="365" spans="1:9" ht="16.899999999999999" customHeight="1" thickBot="1" x14ac:dyDescent="0.25">
      <c r="A365" s="199"/>
      <c r="B365" s="199"/>
      <c r="C365" s="10" t="s">
        <v>14</v>
      </c>
      <c r="D365" s="10">
        <f t="shared" si="90"/>
        <v>7999.9</v>
      </c>
      <c r="E365" s="10"/>
      <c r="F365" s="172">
        <v>7999.9</v>
      </c>
      <c r="G365" s="10"/>
      <c r="H365" s="10"/>
      <c r="I365" s="10"/>
    </row>
    <row r="366" spans="1:9" ht="16.899999999999999" customHeight="1" thickBot="1" x14ac:dyDescent="0.25">
      <c r="A366" s="199"/>
      <c r="B366" s="199"/>
      <c r="C366" s="10" t="s">
        <v>15</v>
      </c>
      <c r="D366" s="10">
        <f t="shared" si="90"/>
        <v>421.1</v>
      </c>
      <c r="E366" s="10"/>
      <c r="F366" s="172">
        <v>421.1</v>
      </c>
      <c r="G366" s="10"/>
      <c r="H366" s="10"/>
      <c r="I366" s="10"/>
    </row>
    <row r="367" spans="1:9" ht="16.899999999999999" customHeight="1" thickBot="1" x14ac:dyDescent="0.25">
      <c r="A367" s="199"/>
      <c r="B367" s="199"/>
      <c r="C367" s="10" t="s">
        <v>16</v>
      </c>
      <c r="D367" s="10">
        <f t="shared" si="90"/>
        <v>0</v>
      </c>
      <c r="E367" s="10"/>
      <c r="F367" s="172"/>
      <c r="G367" s="10"/>
      <c r="H367" s="10"/>
      <c r="I367" s="10"/>
    </row>
    <row r="368" spans="1:9" ht="16.899999999999999" customHeight="1" thickBot="1" x14ac:dyDescent="0.25">
      <c r="A368" s="199"/>
      <c r="B368" s="200"/>
      <c r="C368" s="15" t="s">
        <v>17</v>
      </c>
      <c r="D368" s="10">
        <f t="shared" si="90"/>
        <v>0</v>
      </c>
      <c r="E368" s="10"/>
      <c r="F368" s="172"/>
      <c r="G368" s="10"/>
      <c r="H368" s="10"/>
      <c r="I368" s="10"/>
    </row>
    <row r="369" spans="1:9" ht="16.899999999999999" customHeight="1" thickBot="1" x14ac:dyDescent="0.25">
      <c r="A369" s="198" t="s">
        <v>191</v>
      </c>
      <c r="B369" s="198" t="s">
        <v>159</v>
      </c>
      <c r="C369" s="15" t="s">
        <v>27</v>
      </c>
      <c r="D369" s="10">
        <f t="shared" si="90"/>
        <v>10526</v>
      </c>
      <c r="E369" s="159"/>
      <c r="F369" s="172">
        <f>F370+F371+F372+F373+F374</f>
        <v>10526</v>
      </c>
      <c r="G369" s="10"/>
      <c r="H369" s="10"/>
      <c r="I369" s="10"/>
    </row>
    <row r="370" spans="1:9" ht="16.899999999999999" customHeight="1" thickBot="1" x14ac:dyDescent="0.25">
      <c r="A370" s="199"/>
      <c r="B370" s="199"/>
      <c r="C370" s="10" t="s">
        <v>13</v>
      </c>
      <c r="D370" s="10">
        <f t="shared" si="90"/>
        <v>0</v>
      </c>
      <c r="E370" s="10"/>
      <c r="F370" s="172"/>
      <c r="G370" s="10"/>
      <c r="H370" s="10"/>
      <c r="I370" s="10"/>
    </row>
    <row r="371" spans="1:9" ht="16.899999999999999" customHeight="1" thickBot="1" x14ac:dyDescent="0.25">
      <c r="A371" s="199"/>
      <c r="B371" s="199"/>
      <c r="C371" s="10" t="s">
        <v>14</v>
      </c>
      <c r="D371" s="10">
        <f t="shared" si="90"/>
        <v>9999.7000000000007</v>
      </c>
      <c r="E371" s="10"/>
      <c r="F371" s="172">
        <v>9999.7000000000007</v>
      </c>
      <c r="G371" s="10"/>
      <c r="H371" s="10"/>
      <c r="I371" s="10"/>
    </row>
    <row r="372" spans="1:9" ht="16.899999999999999" customHeight="1" thickBot="1" x14ac:dyDescent="0.25">
      <c r="A372" s="199"/>
      <c r="B372" s="199"/>
      <c r="C372" s="10" t="s">
        <v>15</v>
      </c>
      <c r="D372" s="10">
        <f t="shared" si="90"/>
        <v>526.29999999999995</v>
      </c>
      <c r="E372" s="10"/>
      <c r="F372" s="172">
        <v>526.29999999999995</v>
      </c>
      <c r="G372" s="10"/>
      <c r="H372" s="10"/>
      <c r="I372" s="10"/>
    </row>
    <row r="373" spans="1:9" ht="16.899999999999999" customHeight="1" thickBot="1" x14ac:dyDescent="0.25">
      <c r="A373" s="199"/>
      <c r="B373" s="199"/>
      <c r="C373" s="10" t="s">
        <v>16</v>
      </c>
      <c r="D373" s="10">
        <f t="shared" si="90"/>
        <v>0</v>
      </c>
      <c r="E373" s="10"/>
      <c r="F373" s="172"/>
      <c r="G373" s="10"/>
      <c r="H373" s="10"/>
      <c r="I373" s="10"/>
    </row>
    <row r="374" spans="1:9" ht="16.899999999999999" customHeight="1" thickBot="1" x14ac:dyDescent="0.25">
      <c r="A374" s="199"/>
      <c r="B374" s="200"/>
      <c r="C374" s="15" t="s">
        <v>17</v>
      </c>
      <c r="D374" s="10">
        <f t="shared" si="90"/>
        <v>0</v>
      </c>
      <c r="E374" s="10"/>
      <c r="F374" s="172"/>
      <c r="G374" s="10"/>
      <c r="H374" s="10"/>
      <c r="I374" s="10"/>
    </row>
    <row r="375" spans="1:9" ht="16.899999999999999" customHeight="1" thickBot="1" x14ac:dyDescent="0.25">
      <c r="A375" s="198" t="s">
        <v>192</v>
      </c>
      <c r="B375" s="198" t="s">
        <v>160</v>
      </c>
      <c r="C375" s="15" t="s">
        <v>27</v>
      </c>
      <c r="D375" s="10">
        <f t="shared" si="90"/>
        <v>10526</v>
      </c>
      <c r="E375" s="159"/>
      <c r="F375" s="172">
        <f>F376+F377+F378+F379+F380</f>
        <v>10526</v>
      </c>
      <c r="G375" s="10"/>
      <c r="H375" s="10"/>
      <c r="I375" s="10"/>
    </row>
    <row r="376" spans="1:9" ht="16.899999999999999" customHeight="1" thickBot="1" x14ac:dyDescent="0.25">
      <c r="A376" s="199"/>
      <c r="B376" s="199"/>
      <c r="C376" s="10" t="s">
        <v>13</v>
      </c>
      <c r="D376" s="10">
        <f t="shared" si="90"/>
        <v>0</v>
      </c>
      <c r="E376" s="10"/>
      <c r="F376" s="172"/>
      <c r="G376" s="10"/>
      <c r="H376" s="10"/>
      <c r="I376" s="10"/>
    </row>
    <row r="377" spans="1:9" ht="16.899999999999999" customHeight="1" thickBot="1" x14ac:dyDescent="0.25">
      <c r="A377" s="199"/>
      <c r="B377" s="199"/>
      <c r="C377" s="10" t="s">
        <v>14</v>
      </c>
      <c r="D377" s="10">
        <f t="shared" si="90"/>
        <v>9999.7000000000007</v>
      </c>
      <c r="E377" s="10"/>
      <c r="F377" s="172">
        <v>9999.7000000000007</v>
      </c>
      <c r="G377" s="10"/>
      <c r="H377" s="10"/>
      <c r="I377" s="10"/>
    </row>
    <row r="378" spans="1:9" ht="16.899999999999999" customHeight="1" thickBot="1" x14ac:dyDescent="0.25">
      <c r="A378" s="199"/>
      <c r="B378" s="199"/>
      <c r="C378" s="10" t="s">
        <v>15</v>
      </c>
      <c r="D378" s="10">
        <f t="shared" si="90"/>
        <v>526.29999999999995</v>
      </c>
      <c r="E378" s="10"/>
      <c r="F378" s="172">
        <v>526.29999999999995</v>
      </c>
      <c r="G378" s="10"/>
      <c r="H378" s="10"/>
      <c r="I378" s="10"/>
    </row>
    <row r="379" spans="1:9" ht="16.899999999999999" customHeight="1" thickBot="1" x14ac:dyDescent="0.25">
      <c r="A379" s="199"/>
      <c r="B379" s="199"/>
      <c r="C379" s="10" t="s">
        <v>16</v>
      </c>
      <c r="D379" s="10">
        <f t="shared" si="90"/>
        <v>0</v>
      </c>
      <c r="E379" s="10"/>
      <c r="F379" s="172"/>
      <c r="G379" s="10"/>
      <c r="H379" s="10"/>
      <c r="I379" s="10"/>
    </row>
    <row r="380" spans="1:9" ht="16.899999999999999" customHeight="1" thickBot="1" x14ac:dyDescent="0.25">
      <c r="A380" s="199"/>
      <c r="B380" s="200"/>
      <c r="C380" s="15" t="s">
        <v>17</v>
      </c>
      <c r="D380" s="10">
        <f t="shared" si="90"/>
        <v>0</v>
      </c>
      <c r="E380" s="10"/>
      <c r="F380" s="172"/>
      <c r="G380" s="10"/>
      <c r="H380" s="10"/>
      <c r="I380" s="10"/>
    </row>
    <row r="381" spans="1:9" ht="16.899999999999999" customHeight="1" thickBot="1" x14ac:dyDescent="0.25">
      <c r="A381" s="198" t="s">
        <v>193</v>
      </c>
      <c r="B381" s="198" t="s">
        <v>161</v>
      </c>
      <c r="C381" s="15" t="s">
        <v>27</v>
      </c>
      <c r="D381" s="10">
        <f t="shared" si="90"/>
        <v>4737.0999999999995</v>
      </c>
      <c r="E381" s="10"/>
      <c r="F381" s="172">
        <f>F382+F383+F384+F385+F386</f>
        <v>4737.0999999999995</v>
      </c>
      <c r="G381" s="10"/>
      <c r="H381" s="10"/>
      <c r="I381" s="10"/>
    </row>
    <row r="382" spans="1:9" ht="16.899999999999999" customHeight="1" thickBot="1" x14ac:dyDescent="0.25">
      <c r="A382" s="199"/>
      <c r="B382" s="199"/>
      <c r="C382" s="10" t="s">
        <v>13</v>
      </c>
      <c r="D382" s="10">
        <f t="shared" si="90"/>
        <v>0</v>
      </c>
      <c r="E382" s="10"/>
      <c r="F382" s="172"/>
      <c r="G382" s="10"/>
      <c r="H382" s="10"/>
      <c r="I382" s="10"/>
    </row>
    <row r="383" spans="1:9" ht="16.899999999999999" customHeight="1" thickBot="1" x14ac:dyDescent="0.25">
      <c r="A383" s="199"/>
      <c r="B383" s="199"/>
      <c r="C383" s="10" t="s">
        <v>14</v>
      </c>
      <c r="D383" s="10">
        <f t="shared" si="90"/>
        <v>4500.2</v>
      </c>
      <c r="E383" s="10"/>
      <c r="F383" s="172">
        <v>4500.2</v>
      </c>
      <c r="G383" s="10"/>
      <c r="H383" s="10"/>
      <c r="I383" s="10"/>
    </row>
    <row r="384" spans="1:9" ht="16.899999999999999" customHeight="1" thickBot="1" x14ac:dyDescent="0.25">
      <c r="A384" s="199"/>
      <c r="B384" s="199"/>
      <c r="C384" s="10" t="s">
        <v>15</v>
      </c>
      <c r="D384" s="10">
        <f t="shared" si="90"/>
        <v>236.9</v>
      </c>
      <c r="E384" s="10"/>
      <c r="F384" s="172">
        <v>236.9</v>
      </c>
      <c r="G384" s="10"/>
      <c r="H384" s="10"/>
      <c r="I384" s="10"/>
    </row>
    <row r="385" spans="1:9" ht="16.899999999999999" customHeight="1" thickBot="1" x14ac:dyDescent="0.25">
      <c r="A385" s="199"/>
      <c r="B385" s="199"/>
      <c r="C385" s="10" t="s">
        <v>16</v>
      </c>
      <c r="D385" s="10">
        <f t="shared" si="90"/>
        <v>0</v>
      </c>
      <c r="E385" s="10"/>
      <c r="F385" s="172"/>
      <c r="G385" s="10"/>
      <c r="H385" s="10"/>
      <c r="I385" s="10"/>
    </row>
    <row r="386" spans="1:9" ht="16.899999999999999" customHeight="1" thickBot="1" x14ac:dyDescent="0.25">
      <c r="A386" s="199"/>
      <c r="B386" s="201"/>
      <c r="C386" s="15" t="s">
        <v>17</v>
      </c>
      <c r="D386" s="10">
        <f t="shared" si="90"/>
        <v>0</v>
      </c>
      <c r="E386" s="10"/>
      <c r="F386" s="172"/>
      <c r="G386" s="10"/>
      <c r="H386" s="10"/>
      <c r="I386" s="10"/>
    </row>
    <row r="387" spans="1:9" ht="16.899999999999999" customHeight="1" thickBot="1" x14ac:dyDescent="0.25">
      <c r="A387" s="198" t="s">
        <v>194</v>
      </c>
      <c r="B387" s="198" t="s">
        <v>142</v>
      </c>
      <c r="C387" s="15" t="s">
        <v>27</v>
      </c>
      <c r="D387" s="159">
        <f>SUM(E387:I387)</f>
        <v>23546</v>
      </c>
      <c r="E387" s="159">
        <v>0</v>
      </c>
      <c r="F387" s="176">
        <f>F388+F389+F390+F391+F392</f>
        <v>23546</v>
      </c>
      <c r="G387" s="10"/>
      <c r="H387" s="10"/>
      <c r="I387" s="10"/>
    </row>
    <row r="388" spans="1:9" ht="16.899999999999999" customHeight="1" thickBot="1" x14ac:dyDescent="0.25">
      <c r="A388" s="199"/>
      <c r="B388" s="199"/>
      <c r="C388" s="10" t="s">
        <v>13</v>
      </c>
      <c r="D388" s="159">
        <f t="shared" ref="D388:D410" si="91">SUM(E388:I388)</f>
        <v>0</v>
      </c>
      <c r="E388" s="159">
        <v>0</v>
      </c>
      <c r="F388" s="172">
        <v>0</v>
      </c>
      <c r="G388" s="10"/>
      <c r="H388" s="10"/>
      <c r="I388" s="10"/>
    </row>
    <row r="389" spans="1:9" ht="16.899999999999999" customHeight="1" thickBot="1" x14ac:dyDescent="0.25">
      <c r="A389" s="199"/>
      <c r="B389" s="199"/>
      <c r="C389" s="10" t="s">
        <v>14</v>
      </c>
      <c r="D389" s="159">
        <f t="shared" si="91"/>
        <v>22368.7</v>
      </c>
      <c r="E389" s="159">
        <v>0</v>
      </c>
      <c r="F389" s="172">
        <v>22368.7</v>
      </c>
      <c r="G389" s="10"/>
      <c r="H389" s="10"/>
      <c r="I389" s="10"/>
    </row>
    <row r="390" spans="1:9" ht="16.899999999999999" customHeight="1" thickBot="1" x14ac:dyDescent="0.25">
      <c r="A390" s="199"/>
      <c r="B390" s="199"/>
      <c r="C390" s="10" t="s">
        <v>15</v>
      </c>
      <c r="D390" s="159">
        <f t="shared" si="91"/>
        <v>1177.3</v>
      </c>
      <c r="E390" s="159">
        <v>0</v>
      </c>
      <c r="F390" s="172">
        <v>1177.3</v>
      </c>
      <c r="G390" s="10"/>
      <c r="H390" s="10"/>
      <c r="I390" s="10"/>
    </row>
    <row r="391" spans="1:9" ht="16.899999999999999" customHeight="1" thickBot="1" x14ac:dyDescent="0.25">
      <c r="A391" s="199"/>
      <c r="B391" s="199"/>
      <c r="C391" s="10" t="s">
        <v>16</v>
      </c>
      <c r="D391" s="159">
        <f t="shared" si="91"/>
        <v>0</v>
      </c>
      <c r="E391" s="159">
        <v>0</v>
      </c>
      <c r="F391" s="172">
        <v>0</v>
      </c>
      <c r="G391" s="10"/>
      <c r="H391" s="10"/>
      <c r="I391" s="10"/>
    </row>
    <row r="392" spans="1:9" ht="16.899999999999999" customHeight="1" thickBot="1" x14ac:dyDescent="0.25">
      <c r="A392" s="199"/>
      <c r="B392" s="200"/>
      <c r="C392" s="15" t="s">
        <v>17</v>
      </c>
      <c r="D392" s="159">
        <f t="shared" si="91"/>
        <v>0</v>
      </c>
      <c r="E392" s="159">
        <v>0</v>
      </c>
      <c r="F392" s="172">
        <v>0</v>
      </c>
      <c r="G392" s="10"/>
      <c r="H392" s="10"/>
      <c r="I392" s="10"/>
    </row>
    <row r="393" spans="1:9" ht="16.899999999999999" customHeight="1" thickBot="1" x14ac:dyDescent="0.25">
      <c r="A393" s="198" t="s">
        <v>195</v>
      </c>
      <c r="B393" s="198" t="s">
        <v>143</v>
      </c>
      <c r="C393" s="10" t="s">
        <v>27</v>
      </c>
      <c r="D393" s="159">
        <f t="shared" si="91"/>
        <v>1500</v>
      </c>
      <c r="E393" s="159">
        <v>0</v>
      </c>
      <c r="F393" s="176">
        <f>F394+F395+F396+F397+F398</f>
        <v>1500</v>
      </c>
      <c r="G393" s="10"/>
      <c r="H393" s="10"/>
      <c r="I393" s="10"/>
    </row>
    <row r="394" spans="1:9" ht="16.899999999999999" customHeight="1" thickBot="1" x14ac:dyDescent="0.25">
      <c r="A394" s="199"/>
      <c r="B394" s="199"/>
      <c r="C394" s="10" t="s">
        <v>13</v>
      </c>
      <c r="D394" s="159">
        <f t="shared" si="91"/>
        <v>0</v>
      </c>
      <c r="E394" s="159">
        <v>0</v>
      </c>
      <c r="F394" s="172">
        <v>0</v>
      </c>
      <c r="G394" s="10"/>
      <c r="H394" s="10"/>
      <c r="I394" s="10"/>
    </row>
    <row r="395" spans="1:9" ht="16.899999999999999" customHeight="1" thickBot="1" x14ac:dyDescent="0.25">
      <c r="A395" s="199"/>
      <c r="B395" s="199"/>
      <c r="C395" s="10" t="s">
        <v>14</v>
      </c>
      <c r="D395" s="159">
        <f t="shared" si="91"/>
        <v>1425</v>
      </c>
      <c r="E395" s="159">
        <v>0</v>
      </c>
      <c r="F395" s="172">
        <v>1425</v>
      </c>
      <c r="G395" s="10"/>
      <c r="H395" s="10"/>
      <c r="I395" s="10"/>
    </row>
    <row r="396" spans="1:9" ht="16.899999999999999" customHeight="1" thickBot="1" x14ac:dyDescent="0.25">
      <c r="A396" s="199"/>
      <c r="B396" s="199"/>
      <c r="C396" s="10" t="s">
        <v>15</v>
      </c>
      <c r="D396" s="159">
        <f t="shared" si="91"/>
        <v>75</v>
      </c>
      <c r="E396" s="159">
        <v>0</v>
      </c>
      <c r="F396" s="172">
        <v>75</v>
      </c>
      <c r="G396" s="10"/>
      <c r="H396" s="10"/>
      <c r="I396" s="10"/>
    </row>
    <row r="397" spans="1:9" ht="16.899999999999999" customHeight="1" thickBot="1" x14ac:dyDescent="0.25">
      <c r="A397" s="199"/>
      <c r="B397" s="199"/>
      <c r="C397" s="10" t="s">
        <v>16</v>
      </c>
      <c r="D397" s="159">
        <f t="shared" si="91"/>
        <v>0</v>
      </c>
      <c r="E397" s="159">
        <v>0</v>
      </c>
      <c r="F397" s="172">
        <v>0</v>
      </c>
      <c r="G397" s="10"/>
      <c r="H397" s="10"/>
      <c r="I397" s="10"/>
    </row>
    <row r="398" spans="1:9" ht="16.899999999999999" customHeight="1" thickBot="1" x14ac:dyDescent="0.25">
      <c r="A398" s="199"/>
      <c r="B398" s="200"/>
      <c r="C398" s="15" t="s">
        <v>17</v>
      </c>
      <c r="D398" s="159">
        <f t="shared" si="91"/>
        <v>0</v>
      </c>
      <c r="E398" s="159">
        <v>0</v>
      </c>
      <c r="F398" s="180">
        <v>0</v>
      </c>
      <c r="G398" s="10"/>
      <c r="H398" s="10"/>
      <c r="I398" s="10"/>
    </row>
    <row r="399" spans="1:9" ht="16.899999999999999" customHeight="1" thickBot="1" x14ac:dyDescent="0.25">
      <c r="A399" s="198" t="s">
        <v>196</v>
      </c>
      <c r="B399" s="198" t="s">
        <v>144</v>
      </c>
      <c r="C399" s="10" t="s">
        <v>27</v>
      </c>
      <c r="D399" s="159">
        <f t="shared" si="91"/>
        <v>10000</v>
      </c>
      <c r="E399" s="159">
        <v>0</v>
      </c>
      <c r="F399" s="176">
        <f>F400+F401+F402+F403+F404</f>
        <v>10000</v>
      </c>
      <c r="G399" s="10"/>
      <c r="H399" s="10"/>
      <c r="I399" s="10"/>
    </row>
    <row r="400" spans="1:9" ht="16.899999999999999" customHeight="1" thickBot="1" x14ac:dyDescent="0.25">
      <c r="A400" s="199"/>
      <c r="B400" s="199"/>
      <c r="C400" s="10" t="s">
        <v>13</v>
      </c>
      <c r="D400" s="159">
        <f t="shared" si="91"/>
        <v>0</v>
      </c>
      <c r="E400" s="159">
        <v>0</v>
      </c>
      <c r="F400" s="172">
        <v>0</v>
      </c>
      <c r="G400" s="10"/>
      <c r="H400" s="10"/>
      <c r="I400" s="10"/>
    </row>
    <row r="401" spans="1:10" ht="16.899999999999999" customHeight="1" thickBot="1" x14ac:dyDescent="0.25">
      <c r="A401" s="199"/>
      <c r="B401" s="199"/>
      <c r="C401" s="10" t="s">
        <v>14</v>
      </c>
      <c r="D401" s="159">
        <f t="shared" si="91"/>
        <v>9500</v>
      </c>
      <c r="E401" s="159">
        <v>0</v>
      </c>
      <c r="F401" s="172">
        <v>9500</v>
      </c>
      <c r="G401" s="10"/>
      <c r="H401" s="10"/>
      <c r="I401" s="10"/>
    </row>
    <row r="402" spans="1:10" ht="16.899999999999999" customHeight="1" thickBot="1" x14ac:dyDescent="0.25">
      <c r="A402" s="199"/>
      <c r="B402" s="199"/>
      <c r="C402" s="10" t="s">
        <v>15</v>
      </c>
      <c r="D402" s="159">
        <f t="shared" si="91"/>
        <v>500</v>
      </c>
      <c r="E402" s="159">
        <v>0</v>
      </c>
      <c r="F402" s="172">
        <v>500</v>
      </c>
      <c r="G402" s="10"/>
      <c r="H402" s="10"/>
      <c r="I402" s="10"/>
    </row>
    <row r="403" spans="1:10" ht="16.899999999999999" customHeight="1" thickBot="1" x14ac:dyDescent="0.25">
      <c r="A403" s="199"/>
      <c r="B403" s="199"/>
      <c r="C403" s="10" t="s">
        <v>16</v>
      </c>
      <c r="D403" s="159">
        <f t="shared" si="91"/>
        <v>0</v>
      </c>
      <c r="E403" s="159">
        <v>0</v>
      </c>
      <c r="F403" s="172">
        <v>0</v>
      </c>
      <c r="G403" s="10"/>
      <c r="H403" s="10"/>
      <c r="I403" s="10"/>
    </row>
    <row r="404" spans="1:10" ht="16.899999999999999" customHeight="1" thickBot="1" x14ac:dyDescent="0.25">
      <c r="A404" s="199"/>
      <c r="B404" s="200"/>
      <c r="C404" s="15" t="s">
        <v>17</v>
      </c>
      <c r="D404" s="159">
        <f t="shared" si="91"/>
        <v>0</v>
      </c>
      <c r="E404" s="159">
        <v>0</v>
      </c>
      <c r="F404" s="172">
        <v>0</v>
      </c>
      <c r="G404" s="10"/>
      <c r="H404" s="10"/>
      <c r="I404" s="10"/>
    </row>
    <row r="405" spans="1:10" ht="16.899999999999999" customHeight="1" thickBot="1" x14ac:dyDescent="0.25">
      <c r="A405" s="198" t="s">
        <v>197</v>
      </c>
      <c r="B405" s="198" t="s">
        <v>145</v>
      </c>
      <c r="C405" s="10" t="s">
        <v>27</v>
      </c>
      <c r="D405" s="159">
        <f t="shared" si="91"/>
        <v>13000</v>
      </c>
      <c r="E405" s="159">
        <v>0</v>
      </c>
      <c r="F405" s="172">
        <f>F406+F407+F408+F409+F410</f>
        <v>13000</v>
      </c>
      <c r="G405" s="10"/>
      <c r="H405" s="10"/>
      <c r="I405" s="10"/>
    </row>
    <row r="406" spans="1:10" ht="16.899999999999999" customHeight="1" thickBot="1" x14ac:dyDescent="0.25">
      <c r="A406" s="199"/>
      <c r="B406" s="199"/>
      <c r="C406" s="10" t="s">
        <v>13</v>
      </c>
      <c r="D406" s="159">
        <f t="shared" si="91"/>
        <v>0</v>
      </c>
      <c r="E406" s="159">
        <v>0</v>
      </c>
      <c r="F406" s="172">
        <v>0</v>
      </c>
      <c r="G406" s="10"/>
      <c r="H406" s="10"/>
      <c r="I406" s="10"/>
    </row>
    <row r="407" spans="1:10" ht="16.899999999999999" customHeight="1" thickBot="1" x14ac:dyDescent="0.25">
      <c r="A407" s="199"/>
      <c r="B407" s="199"/>
      <c r="C407" s="10" t="s">
        <v>14</v>
      </c>
      <c r="D407" s="159">
        <f t="shared" si="91"/>
        <v>12350</v>
      </c>
      <c r="E407" s="159">
        <v>0</v>
      </c>
      <c r="F407" s="172">
        <v>12350</v>
      </c>
      <c r="G407" s="10"/>
      <c r="H407" s="10"/>
      <c r="I407" s="10"/>
    </row>
    <row r="408" spans="1:10" ht="16.899999999999999" customHeight="1" thickBot="1" x14ac:dyDescent="0.25">
      <c r="A408" s="199"/>
      <c r="B408" s="199"/>
      <c r="C408" s="10" t="s">
        <v>15</v>
      </c>
      <c r="D408" s="159">
        <f t="shared" si="91"/>
        <v>650</v>
      </c>
      <c r="E408" s="159">
        <v>0</v>
      </c>
      <c r="F408" s="172">
        <v>650</v>
      </c>
      <c r="G408" s="10"/>
      <c r="H408" s="10"/>
      <c r="I408" s="10"/>
    </row>
    <row r="409" spans="1:10" ht="16.899999999999999" customHeight="1" thickBot="1" x14ac:dyDescent="0.25">
      <c r="A409" s="199"/>
      <c r="B409" s="199"/>
      <c r="C409" s="10" t="s">
        <v>16</v>
      </c>
      <c r="D409" s="159">
        <f t="shared" si="91"/>
        <v>0</v>
      </c>
      <c r="E409" s="159">
        <v>0</v>
      </c>
      <c r="F409" s="172">
        <v>0</v>
      </c>
      <c r="G409" s="10"/>
      <c r="H409" s="10"/>
      <c r="I409" s="10"/>
    </row>
    <row r="410" spans="1:10" ht="16.899999999999999" customHeight="1" thickBot="1" x14ac:dyDescent="0.25">
      <c r="A410" s="199"/>
      <c r="B410" s="200"/>
      <c r="C410" s="15" t="s">
        <v>17</v>
      </c>
      <c r="D410" s="159">
        <f t="shared" si="91"/>
        <v>0</v>
      </c>
      <c r="E410" s="10">
        <v>0</v>
      </c>
      <c r="F410" s="172">
        <v>0</v>
      </c>
      <c r="G410" s="10"/>
      <c r="H410" s="10"/>
      <c r="I410" s="10"/>
    </row>
    <row r="411" spans="1:10" ht="23.45" customHeight="1" thickBot="1" x14ac:dyDescent="0.25">
      <c r="A411" s="198" t="s">
        <v>47</v>
      </c>
      <c r="B411" s="198" t="s">
        <v>48</v>
      </c>
      <c r="C411" s="10" t="s">
        <v>12</v>
      </c>
      <c r="D411" s="10">
        <f>SUM(D412:D416)</f>
        <v>215195.90000000002</v>
      </c>
      <c r="E411" s="10">
        <f>SUM(E412:E416)</f>
        <v>43285.899999999994</v>
      </c>
      <c r="F411" s="172">
        <f t="shared" ref="F411:I411" si="92">SUM(F412:F416)</f>
        <v>41748</v>
      </c>
      <c r="G411" s="10">
        <f t="shared" si="92"/>
        <v>43126</v>
      </c>
      <c r="H411" s="10">
        <f t="shared" si="92"/>
        <v>43518</v>
      </c>
      <c r="I411" s="10">
        <f t="shared" si="92"/>
        <v>43518</v>
      </c>
      <c r="J411" s="23">
        <f>D411+E120</f>
        <v>418281.9</v>
      </c>
    </row>
    <row r="412" spans="1:10" ht="13.5" thickBot="1" x14ac:dyDescent="0.25">
      <c r="A412" s="199"/>
      <c r="B412" s="199"/>
      <c r="C412" s="10" t="s">
        <v>13</v>
      </c>
      <c r="D412" s="10">
        <f t="shared" ref="D412:D415" si="93">SUM(E412:I412)</f>
        <v>0</v>
      </c>
      <c r="E412" s="10">
        <v>0</v>
      </c>
      <c r="F412" s="172">
        <v>0</v>
      </c>
      <c r="G412" s="10">
        <v>0</v>
      </c>
      <c r="H412" s="10">
        <v>0</v>
      </c>
      <c r="I412" s="10">
        <v>0</v>
      </c>
      <c r="J412" s="23">
        <f>D412+E121</f>
        <v>0</v>
      </c>
    </row>
    <row r="413" spans="1:10" ht="13.5" thickBot="1" x14ac:dyDescent="0.25">
      <c r="A413" s="199"/>
      <c r="B413" s="199"/>
      <c r="C413" s="10" t="s">
        <v>14</v>
      </c>
      <c r="D413" s="10">
        <f t="shared" si="93"/>
        <v>79.7</v>
      </c>
      <c r="E413" s="10">
        <f>E419</f>
        <v>79.7</v>
      </c>
      <c r="F413" s="172">
        <v>0</v>
      </c>
      <c r="G413" s="10">
        <v>0</v>
      </c>
      <c r="H413" s="10">
        <v>0</v>
      </c>
      <c r="I413" s="10">
        <v>0</v>
      </c>
      <c r="J413" s="23">
        <f>D413+E122</f>
        <v>124.7</v>
      </c>
    </row>
    <row r="414" spans="1:10" ht="13.5" thickBot="1" x14ac:dyDescent="0.25">
      <c r="A414" s="199"/>
      <c r="B414" s="199"/>
      <c r="C414" s="10" t="s">
        <v>15</v>
      </c>
      <c r="D414" s="10">
        <f>SUM(E414:I414)</f>
        <v>215116.2</v>
      </c>
      <c r="E414" s="10">
        <f>E420</f>
        <v>43206.2</v>
      </c>
      <c r="F414" s="172">
        <f>F420</f>
        <v>41748</v>
      </c>
      <c r="G414" s="10">
        <f>G420</f>
        <v>43126</v>
      </c>
      <c r="H414" s="10">
        <f>H420</f>
        <v>43518</v>
      </c>
      <c r="I414" s="10">
        <f>I420</f>
        <v>43518</v>
      </c>
      <c r="J414" s="23">
        <f>D414+E123</f>
        <v>418157.2</v>
      </c>
    </row>
    <row r="415" spans="1:10" ht="28.15" customHeight="1" thickBot="1" x14ac:dyDescent="0.25">
      <c r="A415" s="199"/>
      <c r="B415" s="199"/>
      <c r="C415" s="10" t="s">
        <v>16</v>
      </c>
      <c r="D415" s="10">
        <f t="shared" si="93"/>
        <v>0</v>
      </c>
      <c r="E415" s="10">
        <v>0</v>
      </c>
      <c r="F415" s="172">
        <v>0</v>
      </c>
      <c r="G415" s="10">
        <v>0</v>
      </c>
      <c r="H415" s="10">
        <v>0</v>
      </c>
      <c r="I415" s="10">
        <v>0</v>
      </c>
    </row>
    <row r="416" spans="1:10" ht="13.5" thickBot="1" x14ac:dyDescent="0.25">
      <c r="A416" s="200"/>
      <c r="B416" s="200"/>
      <c r="C416" s="10" t="s">
        <v>17</v>
      </c>
      <c r="D416" s="10">
        <f>SUM(E416:I416)</f>
        <v>0</v>
      </c>
      <c r="E416" s="10">
        <v>0</v>
      </c>
      <c r="F416" s="172">
        <v>0</v>
      </c>
      <c r="G416" s="10">
        <v>0</v>
      </c>
      <c r="H416" s="10">
        <v>0</v>
      </c>
      <c r="I416" s="10">
        <v>0</v>
      </c>
    </row>
    <row r="417" spans="1:12" ht="13.5" thickBot="1" x14ac:dyDescent="0.25">
      <c r="A417" s="198" t="s">
        <v>49</v>
      </c>
      <c r="B417" s="198" t="s">
        <v>50</v>
      </c>
      <c r="C417" s="10" t="s">
        <v>12</v>
      </c>
      <c r="D417" s="10">
        <f>SUM(D418:D422)</f>
        <v>215195.90000000002</v>
      </c>
      <c r="E417" s="10">
        <f t="shared" ref="E417:I417" si="94">SUM(E418:E422)</f>
        <v>43285.899999999994</v>
      </c>
      <c r="F417" s="172">
        <f t="shared" si="94"/>
        <v>41748</v>
      </c>
      <c r="G417" s="10">
        <f t="shared" si="94"/>
        <v>43126</v>
      </c>
      <c r="H417" s="10">
        <f t="shared" si="94"/>
        <v>43518</v>
      </c>
      <c r="I417" s="10">
        <f t="shared" si="94"/>
        <v>43518</v>
      </c>
    </row>
    <row r="418" spans="1:12" ht="16.899999999999999" customHeight="1" thickBot="1" x14ac:dyDescent="0.25">
      <c r="A418" s="199"/>
      <c r="B418" s="199"/>
      <c r="C418" s="10" t="s">
        <v>13</v>
      </c>
      <c r="D418" s="10">
        <f t="shared" ref="D418:D419" si="95">SUM(E418:I418)</f>
        <v>0</v>
      </c>
      <c r="E418" s="10">
        <v>0</v>
      </c>
      <c r="F418" s="172">
        <v>0</v>
      </c>
      <c r="G418" s="10">
        <v>0</v>
      </c>
      <c r="H418" s="10">
        <v>0</v>
      </c>
      <c r="I418" s="10">
        <v>0</v>
      </c>
    </row>
    <row r="419" spans="1:12" ht="13.5" thickBot="1" x14ac:dyDescent="0.25">
      <c r="A419" s="199"/>
      <c r="B419" s="199"/>
      <c r="C419" s="10" t="s">
        <v>14</v>
      </c>
      <c r="D419" s="10">
        <f t="shared" si="95"/>
        <v>79.7</v>
      </c>
      <c r="E419" s="10">
        <v>79.7</v>
      </c>
      <c r="F419" s="172">
        <v>0</v>
      </c>
      <c r="G419" s="10">
        <v>0</v>
      </c>
      <c r="H419" s="10">
        <v>0</v>
      </c>
      <c r="I419" s="10">
        <v>0</v>
      </c>
      <c r="J419" s="128" t="s">
        <v>130</v>
      </c>
      <c r="K419" s="128"/>
    </row>
    <row r="420" spans="1:12" ht="19.149999999999999" customHeight="1" thickBot="1" x14ac:dyDescent="0.25">
      <c r="A420" s="199"/>
      <c r="B420" s="199"/>
      <c r="C420" s="10" t="s">
        <v>15</v>
      </c>
      <c r="D420" s="10">
        <f>SUM(E420:I420)</f>
        <v>215116.2</v>
      </c>
      <c r="E420" s="10">
        <f>40788.4+1904.6+513.2</f>
        <v>43206.2</v>
      </c>
      <c r="F420" s="172">
        <v>41748</v>
      </c>
      <c r="G420" s="10">
        <v>43126</v>
      </c>
      <c r="H420" s="10">
        <v>43518</v>
      </c>
      <c r="I420" s="10">
        <v>43518</v>
      </c>
      <c r="J420" s="128" t="s">
        <v>131</v>
      </c>
      <c r="K420" s="128"/>
      <c r="L420" s="128"/>
    </row>
    <row r="421" spans="1:12" ht="25.9" customHeight="1" thickBot="1" x14ac:dyDescent="0.25">
      <c r="A421" s="199"/>
      <c r="B421" s="199"/>
      <c r="C421" s="10" t="s">
        <v>16</v>
      </c>
      <c r="D421" s="10">
        <f t="shared" ref="D421:D422" si="96">SUM(E421:I421)</f>
        <v>0</v>
      </c>
      <c r="E421" s="10">
        <v>0</v>
      </c>
      <c r="F421" s="172">
        <v>0</v>
      </c>
      <c r="G421" s="10">
        <v>0</v>
      </c>
      <c r="H421" s="10">
        <v>0</v>
      </c>
      <c r="I421" s="10">
        <v>0</v>
      </c>
    </row>
    <row r="422" spans="1:12" ht="13.5" thickBot="1" x14ac:dyDescent="0.25">
      <c r="A422" s="200"/>
      <c r="B422" s="200"/>
      <c r="C422" s="10" t="s">
        <v>17</v>
      </c>
      <c r="D422" s="10">
        <f t="shared" si="96"/>
        <v>0</v>
      </c>
      <c r="E422" s="10">
        <v>0</v>
      </c>
      <c r="F422" s="172">
        <v>0</v>
      </c>
      <c r="G422" s="10">
        <v>0</v>
      </c>
      <c r="H422" s="10">
        <v>0</v>
      </c>
      <c r="I422" s="10">
        <v>0</v>
      </c>
    </row>
    <row r="423" spans="1:12" x14ac:dyDescent="0.2">
      <c r="A423" s="31"/>
    </row>
    <row r="424" spans="1:12" x14ac:dyDescent="0.2">
      <c r="A424" s="31"/>
    </row>
    <row r="425" spans="1:12" x14ac:dyDescent="0.2">
      <c r="A425" s="31"/>
    </row>
    <row r="426" spans="1:12" x14ac:dyDescent="0.2">
      <c r="A426" s="31"/>
    </row>
    <row r="427" spans="1:12" x14ac:dyDescent="0.2">
      <c r="A427" s="31"/>
    </row>
  </sheetData>
  <mergeCells count="178">
    <mergeCell ref="B273:B278"/>
    <mergeCell ref="A273:A278"/>
    <mergeCell ref="A279:A284"/>
    <mergeCell ref="B279:B284"/>
    <mergeCell ref="A417:A422"/>
    <mergeCell ref="B417:B422"/>
    <mergeCell ref="A29:A34"/>
    <mergeCell ref="B29:B34"/>
    <mergeCell ref="A35:A40"/>
    <mergeCell ref="B35:B40"/>
    <mergeCell ref="A194:A199"/>
    <mergeCell ref="B194:B199"/>
    <mergeCell ref="A261:A266"/>
    <mergeCell ref="B261:B266"/>
    <mergeCell ref="A224:A229"/>
    <mergeCell ref="B224:B229"/>
    <mergeCell ref="A237:A242"/>
    <mergeCell ref="B237:B242"/>
    <mergeCell ref="A411:A416"/>
    <mergeCell ref="B411:B416"/>
    <mergeCell ref="A188:A193"/>
    <mergeCell ref="B188:B193"/>
    <mergeCell ref="A200:A205"/>
    <mergeCell ref="B200:B205"/>
    <mergeCell ref="A218:A223"/>
    <mergeCell ref="B218:B223"/>
    <mergeCell ref="A126:A131"/>
    <mergeCell ref="B126:B131"/>
    <mergeCell ref="A1:K1"/>
    <mergeCell ref="A2:K2"/>
    <mergeCell ref="A3:K3"/>
    <mergeCell ref="A4:K4"/>
    <mergeCell ref="A5:K5"/>
    <mergeCell ref="A206:A211"/>
    <mergeCell ref="B206:B211"/>
    <mergeCell ref="A212:A217"/>
    <mergeCell ref="B212:B217"/>
    <mergeCell ref="A182:A187"/>
    <mergeCell ref="B182:B187"/>
    <mergeCell ref="F173:F175"/>
    <mergeCell ref="G173:G175"/>
    <mergeCell ref="H173:H175"/>
    <mergeCell ref="I173:I175"/>
    <mergeCell ref="A176:A181"/>
    <mergeCell ref="B176:B181"/>
    <mergeCell ref="I152:I154"/>
    <mergeCell ref="A156:A161"/>
    <mergeCell ref="B156:B161"/>
    <mergeCell ref="I235:I236"/>
    <mergeCell ref="A243:A248"/>
    <mergeCell ref="B243:B248"/>
    <mergeCell ref="A249:A254"/>
    <mergeCell ref="B249:B254"/>
    <mergeCell ref="C235:C236"/>
    <mergeCell ref="D235:D236"/>
    <mergeCell ref="E235:E236"/>
    <mergeCell ref="F235:F236"/>
    <mergeCell ref="G235:G236"/>
    <mergeCell ref="H235:H236"/>
    <mergeCell ref="A230:A236"/>
    <mergeCell ref="B230:B236"/>
    <mergeCell ref="A168:A175"/>
    <mergeCell ref="B168:B175"/>
    <mergeCell ref="C173:C175"/>
    <mergeCell ref="D173:D175"/>
    <mergeCell ref="E173:E175"/>
    <mergeCell ref="A151:A154"/>
    <mergeCell ref="B151:B154"/>
    <mergeCell ref="C151:C154"/>
    <mergeCell ref="D151:I151"/>
    <mergeCell ref="E152:E154"/>
    <mergeCell ref="F152:F154"/>
    <mergeCell ref="G152:G154"/>
    <mergeCell ref="H152:H154"/>
    <mergeCell ref="E94:E95"/>
    <mergeCell ref="F94:F95"/>
    <mergeCell ref="G94:G95"/>
    <mergeCell ref="H94:H95"/>
    <mergeCell ref="I94:I95"/>
    <mergeCell ref="J94:J95"/>
    <mergeCell ref="A96:A101"/>
    <mergeCell ref="B96:B101"/>
    <mergeCell ref="A114:A119"/>
    <mergeCell ref="B114:B119"/>
    <mergeCell ref="A89:A95"/>
    <mergeCell ref="B89:B95"/>
    <mergeCell ref="C94:C95"/>
    <mergeCell ref="D94:D95"/>
    <mergeCell ref="B267:B272"/>
    <mergeCell ref="A267:A272"/>
    <mergeCell ref="A83:A88"/>
    <mergeCell ref="B83:B88"/>
    <mergeCell ref="A255:A260"/>
    <mergeCell ref="B255:B260"/>
    <mergeCell ref="A47:A52"/>
    <mergeCell ref="A65:A70"/>
    <mergeCell ref="B65:B70"/>
    <mergeCell ref="A71:A76"/>
    <mergeCell ref="B71:B76"/>
    <mergeCell ref="A77:A82"/>
    <mergeCell ref="B47:B52"/>
    <mergeCell ref="A53:A58"/>
    <mergeCell ref="B77:B82"/>
    <mergeCell ref="B59:B64"/>
    <mergeCell ref="A102:A107"/>
    <mergeCell ref="B102:B107"/>
    <mergeCell ref="A108:A113"/>
    <mergeCell ref="B108:B113"/>
    <mergeCell ref="A120:A125"/>
    <mergeCell ref="B120:B125"/>
    <mergeCell ref="A162:A167"/>
    <mergeCell ref="B162:B167"/>
    <mergeCell ref="L250:L251"/>
    <mergeCell ref="K8:K9"/>
    <mergeCell ref="A11:A16"/>
    <mergeCell ref="B11:B16"/>
    <mergeCell ref="A17:A22"/>
    <mergeCell ref="B17:B22"/>
    <mergeCell ref="A23:A28"/>
    <mergeCell ref="B23:B28"/>
    <mergeCell ref="A7:A9"/>
    <mergeCell ref="B7:B9"/>
    <mergeCell ref="C7:C9"/>
    <mergeCell ref="D7:K7"/>
    <mergeCell ref="D8:D9"/>
    <mergeCell ref="F8:F9"/>
    <mergeCell ref="G8:G9"/>
    <mergeCell ref="H8:H9"/>
    <mergeCell ref="I8:I9"/>
    <mergeCell ref="J8:J9"/>
    <mergeCell ref="E8:E9"/>
    <mergeCell ref="A41:A46"/>
    <mergeCell ref="B41:B46"/>
    <mergeCell ref="B53:B58"/>
    <mergeCell ref="A59:A64"/>
    <mergeCell ref="K94:K95"/>
    <mergeCell ref="A285:A290"/>
    <mergeCell ref="B285:B290"/>
    <mergeCell ref="A291:A296"/>
    <mergeCell ref="B291:B296"/>
    <mergeCell ref="A297:A302"/>
    <mergeCell ref="B297:B302"/>
    <mergeCell ref="A303:A308"/>
    <mergeCell ref="B303:B308"/>
    <mergeCell ref="A309:A314"/>
    <mergeCell ref="B309:B314"/>
    <mergeCell ref="A315:A320"/>
    <mergeCell ref="B315:B320"/>
    <mergeCell ref="A321:A326"/>
    <mergeCell ref="B321:B326"/>
    <mergeCell ref="A327:A332"/>
    <mergeCell ref="B327:B332"/>
    <mergeCell ref="A333:A338"/>
    <mergeCell ref="B333:B338"/>
    <mergeCell ref="A339:A344"/>
    <mergeCell ref="B339:B344"/>
    <mergeCell ref="A345:A350"/>
    <mergeCell ref="B345:B350"/>
    <mergeCell ref="A351:A356"/>
    <mergeCell ref="B351:B356"/>
    <mergeCell ref="A357:A362"/>
    <mergeCell ref="B357:B362"/>
    <mergeCell ref="A363:A368"/>
    <mergeCell ref="B363:B368"/>
    <mergeCell ref="A369:A374"/>
    <mergeCell ref="B369:B374"/>
    <mergeCell ref="A405:A410"/>
    <mergeCell ref="B405:B410"/>
    <mergeCell ref="A375:A380"/>
    <mergeCell ref="B375:B380"/>
    <mergeCell ref="A381:A386"/>
    <mergeCell ref="B381:B386"/>
    <mergeCell ref="A387:A392"/>
    <mergeCell ref="B387:B392"/>
    <mergeCell ref="A393:A398"/>
    <mergeCell ref="B393:B398"/>
    <mergeCell ref="A399:A404"/>
    <mergeCell ref="B399:B404"/>
  </mergeCells>
  <pageMargins left="0.70866141732283472" right="0.70866141732283472" top="0.74803149606299213" bottom="0.74803149606299213" header="0.31496062992125984" footer="0.31496062992125984"/>
  <pageSetup paperSize="9" scale="77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FF"/>
  </sheetPr>
  <dimension ref="A1:T253"/>
  <sheetViews>
    <sheetView topLeftCell="A176" workbookViewId="0">
      <selection activeCell="J137" sqref="J137"/>
    </sheetView>
  </sheetViews>
  <sheetFormatPr defaultColWidth="8.85546875" defaultRowHeight="15" x14ac:dyDescent="0.25"/>
  <cols>
    <col min="1" max="1" width="16.28515625" style="3" customWidth="1"/>
    <col min="2" max="2" width="26.7109375" style="3" customWidth="1"/>
    <col min="3" max="3" width="15.85546875" style="3" customWidth="1"/>
    <col min="4" max="5" width="8.85546875" style="3"/>
    <col min="6" max="6" width="12.7109375" style="3" customWidth="1"/>
    <col min="7" max="7" width="8.85546875" style="3"/>
    <col min="8" max="8" width="12" style="3" customWidth="1"/>
    <col min="9" max="9" width="16.140625" style="3" customWidth="1"/>
    <col min="10" max="10" width="12" style="183" customWidth="1"/>
    <col min="11" max="11" width="12" style="3" customWidth="1"/>
    <col min="12" max="15" width="12.5703125" style="3" customWidth="1"/>
    <col min="16" max="20" width="10.7109375" style="3" bestFit="1" customWidth="1"/>
    <col min="21" max="16384" width="8.85546875" style="3"/>
  </cols>
  <sheetData>
    <row r="1" spans="1:16" ht="16.5" x14ac:dyDescent="0.25">
      <c r="A1" s="255" t="s">
        <v>58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</row>
    <row r="2" spans="1:16" ht="16.5" x14ac:dyDescent="0.25">
      <c r="A2" s="255" t="s">
        <v>59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</row>
    <row r="3" spans="1:16" ht="16.5" x14ac:dyDescent="0.25">
      <c r="A3" s="255" t="s">
        <v>60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4"/>
    </row>
    <row r="4" spans="1:16" ht="16.5" x14ac:dyDescent="0.25">
      <c r="A4" s="256" t="s">
        <v>4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4"/>
    </row>
    <row r="5" spans="1:16" ht="17.25" thickBot="1" x14ac:dyDescent="0.3">
      <c r="A5" s="5"/>
    </row>
    <row r="6" spans="1:16" ht="25.15" customHeight="1" thickBot="1" x14ac:dyDescent="0.3">
      <c r="A6" s="217" t="s">
        <v>5</v>
      </c>
      <c r="B6" s="217" t="s">
        <v>61</v>
      </c>
      <c r="C6" s="217" t="s">
        <v>62</v>
      </c>
      <c r="D6" s="247" t="s">
        <v>63</v>
      </c>
      <c r="E6" s="248"/>
      <c r="F6" s="248"/>
      <c r="G6" s="249"/>
      <c r="H6" s="247" t="s">
        <v>64</v>
      </c>
      <c r="I6" s="248"/>
      <c r="J6" s="248"/>
      <c r="K6" s="248"/>
      <c r="L6" s="248"/>
      <c r="M6" s="248"/>
      <c r="N6" s="248"/>
      <c r="O6" s="249"/>
    </row>
    <row r="7" spans="1:16" ht="43.15" customHeight="1" thickBot="1" x14ac:dyDescent="0.3">
      <c r="A7" s="218"/>
      <c r="B7" s="218"/>
      <c r="C7" s="218"/>
      <c r="D7" s="217" t="s">
        <v>65</v>
      </c>
      <c r="E7" s="217" t="s">
        <v>66</v>
      </c>
      <c r="F7" s="217" t="s">
        <v>67</v>
      </c>
      <c r="G7" s="217" t="s">
        <v>68</v>
      </c>
      <c r="H7" s="217">
        <v>2014</v>
      </c>
      <c r="I7" s="217" t="s">
        <v>86</v>
      </c>
      <c r="J7" s="273">
        <v>2015</v>
      </c>
      <c r="K7" s="217">
        <v>2016</v>
      </c>
      <c r="L7" s="217">
        <v>2017</v>
      </c>
      <c r="M7" s="217">
        <v>2018</v>
      </c>
      <c r="N7" s="217">
        <v>2019</v>
      </c>
      <c r="O7" s="217">
        <v>2020</v>
      </c>
    </row>
    <row r="8" spans="1:16" ht="15.75" hidden="1" thickBot="1" x14ac:dyDescent="0.3">
      <c r="A8" s="219"/>
      <c r="B8" s="219"/>
      <c r="C8" s="219"/>
      <c r="D8" s="219"/>
      <c r="E8" s="219"/>
      <c r="F8" s="219"/>
      <c r="G8" s="219"/>
      <c r="H8" s="219"/>
      <c r="I8" s="219"/>
      <c r="J8" s="274"/>
      <c r="K8" s="219"/>
      <c r="L8" s="219"/>
      <c r="M8" s="219"/>
      <c r="N8" s="219"/>
      <c r="O8" s="219"/>
    </row>
    <row r="9" spans="1:16" hidden="1" x14ac:dyDescent="0.25">
      <c r="A9" s="6"/>
      <c r="B9" s="6"/>
      <c r="C9" s="6"/>
      <c r="D9" s="6"/>
      <c r="E9" s="6"/>
      <c r="F9" s="6"/>
      <c r="G9" s="6"/>
      <c r="H9" s="6"/>
      <c r="I9" s="6"/>
      <c r="J9" s="184"/>
      <c r="K9" s="6"/>
      <c r="L9" s="6"/>
      <c r="M9" s="6"/>
      <c r="N9" s="6"/>
      <c r="O9" s="6"/>
    </row>
    <row r="10" spans="1:16" ht="15.75" hidden="1" thickBot="1" x14ac:dyDescent="0.3">
      <c r="A10" s="7"/>
    </row>
    <row r="11" spans="1:16" ht="15.75" thickBot="1" x14ac:dyDescent="0.3">
      <c r="A11" s="8">
        <v>1</v>
      </c>
      <c r="B11" s="9">
        <v>2</v>
      </c>
      <c r="C11" s="9">
        <v>3</v>
      </c>
      <c r="D11" s="9">
        <v>4</v>
      </c>
      <c r="E11" s="9">
        <v>5</v>
      </c>
      <c r="F11" s="9">
        <v>6</v>
      </c>
      <c r="G11" s="9">
        <v>7</v>
      </c>
      <c r="H11" s="9">
        <v>8</v>
      </c>
      <c r="I11" s="9">
        <v>9</v>
      </c>
      <c r="J11" s="185">
        <v>10</v>
      </c>
      <c r="K11" s="9">
        <v>11</v>
      </c>
      <c r="L11" s="9">
        <v>12</v>
      </c>
      <c r="M11" s="9">
        <v>13</v>
      </c>
      <c r="N11" s="9">
        <v>14</v>
      </c>
      <c r="O11" s="9">
        <v>15</v>
      </c>
    </row>
    <row r="12" spans="1:16" ht="66" customHeight="1" thickBot="1" x14ac:dyDescent="0.3">
      <c r="A12" s="217" t="s">
        <v>69</v>
      </c>
      <c r="B12" s="198" t="s">
        <v>11</v>
      </c>
      <c r="C12" s="10" t="s">
        <v>70</v>
      </c>
      <c r="D12" s="10" t="s">
        <v>71</v>
      </c>
      <c r="E12" s="10" t="s">
        <v>71</v>
      </c>
      <c r="F12" s="10" t="s">
        <v>71</v>
      </c>
      <c r="G12" s="10" t="s">
        <v>71</v>
      </c>
      <c r="H12" s="11">
        <f t="shared" ref="H12:O12" si="0">SUM(H13:H17)</f>
        <v>272598</v>
      </c>
      <c r="I12" s="11">
        <f t="shared" si="0"/>
        <v>2420735.2000000002</v>
      </c>
      <c r="J12" s="103">
        <f t="shared" si="0"/>
        <v>227831</v>
      </c>
      <c r="K12" s="11">
        <f t="shared" si="0"/>
        <v>246855</v>
      </c>
      <c r="L12" s="11">
        <f t="shared" si="0"/>
        <v>264607</v>
      </c>
      <c r="M12" s="11">
        <f t="shared" si="0"/>
        <v>368355</v>
      </c>
      <c r="N12" s="11">
        <f t="shared" si="0"/>
        <v>521779.20000000001</v>
      </c>
      <c r="O12" s="11">
        <f t="shared" si="0"/>
        <v>791308</v>
      </c>
    </row>
    <row r="13" spans="1:16" ht="15.75" thickBot="1" x14ac:dyDescent="0.3">
      <c r="A13" s="218"/>
      <c r="B13" s="199"/>
      <c r="C13" s="12" t="s">
        <v>72</v>
      </c>
      <c r="D13" s="10">
        <v>850</v>
      </c>
      <c r="E13" s="10" t="s">
        <v>71</v>
      </c>
      <c r="F13" s="10">
        <v>1300000000</v>
      </c>
      <c r="G13" s="10" t="s">
        <v>71</v>
      </c>
      <c r="H13" s="11">
        <v>69626</v>
      </c>
      <c r="I13" s="11">
        <f>SUM(J13:O13)</f>
        <v>1128336.6000000001</v>
      </c>
      <c r="J13" s="103">
        <f>J32</f>
        <v>75321</v>
      </c>
      <c r="K13" s="11">
        <f>K32</f>
        <v>71225</v>
      </c>
      <c r="L13" s="11">
        <f>L32</f>
        <v>79591</v>
      </c>
      <c r="M13" s="11">
        <f>M32</f>
        <v>116356</v>
      </c>
      <c r="N13" s="11">
        <f>N32</f>
        <v>189893.1</v>
      </c>
      <c r="O13" s="11">
        <f>O32+O49+O61</f>
        <v>595950.5</v>
      </c>
    </row>
    <row r="14" spans="1:16" ht="26.25" thickBot="1" x14ac:dyDescent="0.3">
      <c r="A14" s="218"/>
      <c r="B14" s="199"/>
      <c r="C14" s="12" t="s">
        <v>95</v>
      </c>
      <c r="D14" s="10">
        <v>850</v>
      </c>
      <c r="E14" s="10" t="s">
        <v>71</v>
      </c>
      <c r="F14" s="10">
        <v>1300000000</v>
      </c>
      <c r="G14" s="10" t="s">
        <v>71</v>
      </c>
      <c r="H14" s="11">
        <v>0</v>
      </c>
      <c r="I14" s="10">
        <f>SUM(J14:O14)</f>
        <v>156945.60000000001</v>
      </c>
      <c r="J14" s="103">
        <f t="shared" ref="J14:M14" si="1">J20</f>
        <v>0</v>
      </c>
      <c r="K14" s="44">
        <f t="shared" si="1"/>
        <v>0</v>
      </c>
      <c r="L14" s="44">
        <f t="shared" si="1"/>
        <v>0</v>
      </c>
      <c r="M14" s="44">
        <f t="shared" si="1"/>
        <v>0</v>
      </c>
      <c r="N14" s="11">
        <f>N20</f>
        <v>16507.099999999999</v>
      </c>
      <c r="O14" s="44">
        <f>O20</f>
        <v>140438.5</v>
      </c>
    </row>
    <row r="15" spans="1:16" ht="15.75" thickBot="1" x14ac:dyDescent="0.3">
      <c r="A15" s="218"/>
      <c r="B15" s="199"/>
      <c r="C15" s="12" t="s">
        <v>73</v>
      </c>
      <c r="D15" s="10">
        <v>873</v>
      </c>
      <c r="E15" s="10" t="s">
        <v>71</v>
      </c>
      <c r="F15" s="10">
        <v>1300000000</v>
      </c>
      <c r="G15" s="10" t="s">
        <v>71</v>
      </c>
      <c r="H15" s="10">
        <v>0</v>
      </c>
      <c r="I15" s="10">
        <f>SUM(J15:O15)</f>
        <v>167767.29999999999</v>
      </c>
      <c r="J15" s="40">
        <f>J33</f>
        <v>0</v>
      </c>
      <c r="K15" s="10">
        <f t="shared" ref="K15:M15" si="2">K33</f>
        <v>0</v>
      </c>
      <c r="L15" s="10">
        <f t="shared" si="2"/>
        <v>0</v>
      </c>
      <c r="M15" s="10">
        <f t="shared" si="2"/>
        <v>42705</v>
      </c>
      <c r="N15" s="10">
        <f>N33</f>
        <v>70143.3</v>
      </c>
      <c r="O15" s="10">
        <f>O33</f>
        <v>54919</v>
      </c>
    </row>
    <row r="16" spans="1:16" ht="15.75" thickBot="1" x14ac:dyDescent="0.3">
      <c r="A16" s="218"/>
      <c r="B16" s="199"/>
      <c r="C16" s="10" t="s">
        <v>74</v>
      </c>
      <c r="D16" s="10">
        <v>866</v>
      </c>
      <c r="E16" s="10" t="s">
        <v>71</v>
      </c>
      <c r="F16" s="10">
        <v>1300000000</v>
      </c>
      <c r="G16" s="10" t="s">
        <v>71</v>
      </c>
      <c r="H16" s="11">
        <v>140454</v>
      </c>
      <c r="I16" s="11">
        <f>SUM(J16:O16)</f>
        <v>566833.19999999995</v>
      </c>
      <c r="J16" s="103">
        <f t="shared" ref="J16:K16" si="3">J19</f>
        <v>95817</v>
      </c>
      <c r="K16" s="44">
        <f t="shared" si="3"/>
        <v>101088</v>
      </c>
      <c r="L16" s="44">
        <f>L19+L60</f>
        <v>108175</v>
      </c>
      <c r="M16" s="44">
        <f>M19+M60</f>
        <v>134807</v>
      </c>
      <c r="N16" s="11">
        <f>N19+N60</f>
        <v>126946.2</v>
      </c>
      <c r="O16" s="44">
        <f>O19</f>
        <v>0</v>
      </c>
    </row>
    <row r="17" spans="1:15" ht="15.75" thickBot="1" x14ac:dyDescent="0.3">
      <c r="A17" s="271"/>
      <c r="B17" s="200"/>
      <c r="C17" s="10" t="s">
        <v>75</v>
      </c>
      <c r="D17" s="10">
        <v>834</v>
      </c>
      <c r="E17" s="10" t="s">
        <v>71</v>
      </c>
      <c r="F17" s="10">
        <v>1300000000</v>
      </c>
      <c r="G17" s="10" t="s">
        <v>71</v>
      </c>
      <c r="H17" s="11">
        <v>62518</v>
      </c>
      <c r="I17" s="11">
        <f>SUM(J17:O17)</f>
        <v>400852.5</v>
      </c>
      <c r="J17" s="103">
        <f>J50+J62</f>
        <v>56693</v>
      </c>
      <c r="K17" s="11">
        <f>K50+K62</f>
        <v>74542</v>
      </c>
      <c r="L17" s="11">
        <f>L50+L62</f>
        <v>76841</v>
      </c>
      <c r="M17" s="11">
        <f>M50+M62</f>
        <v>74487</v>
      </c>
      <c r="N17" s="11">
        <f>N50+N62</f>
        <v>118289.5</v>
      </c>
      <c r="O17" s="11">
        <v>0</v>
      </c>
    </row>
    <row r="18" spans="1:15" ht="27.6" customHeight="1" thickBot="1" x14ac:dyDescent="0.3">
      <c r="A18" s="211" t="s">
        <v>18</v>
      </c>
      <c r="B18" s="198" t="s">
        <v>19</v>
      </c>
      <c r="C18" s="10" t="s">
        <v>70</v>
      </c>
      <c r="D18" s="10" t="s">
        <v>71</v>
      </c>
      <c r="E18" s="10" t="s">
        <v>71</v>
      </c>
      <c r="F18" s="10" t="s">
        <v>71</v>
      </c>
      <c r="G18" s="10" t="s">
        <v>71</v>
      </c>
      <c r="H18" s="11">
        <v>140454</v>
      </c>
      <c r="I18" s="11">
        <f>I20+I19</f>
        <v>692417.79999999993</v>
      </c>
      <c r="J18" s="103">
        <f>J20+J19</f>
        <v>95817</v>
      </c>
      <c r="K18" s="77">
        <f t="shared" ref="K18:M18" si="4">K20+K19</f>
        <v>101088</v>
      </c>
      <c r="L18" s="77">
        <f t="shared" si="4"/>
        <v>99980</v>
      </c>
      <c r="M18" s="77">
        <f t="shared" si="4"/>
        <v>111902</v>
      </c>
      <c r="N18" s="11">
        <f>N20+N19</f>
        <v>143192.29999999999</v>
      </c>
      <c r="O18" s="103">
        <f>O20+O19</f>
        <v>140438.5</v>
      </c>
    </row>
    <row r="19" spans="1:15" ht="27.6" customHeight="1" thickBot="1" x14ac:dyDescent="0.3">
      <c r="A19" s="199"/>
      <c r="B19" s="199"/>
      <c r="C19" s="10" t="s">
        <v>74</v>
      </c>
      <c r="D19" s="10">
        <v>866</v>
      </c>
      <c r="E19" s="10" t="s">
        <v>71</v>
      </c>
      <c r="F19" s="10">
        <v>1310000000</v>
      </c>
      <c r="G19" s="10" t="s">
        <v>71</v>
      </c>
      <c r="H19" s="11">
        <v>140454</v>
      </c>
      <c r="I19" s="11">
        <f>SUM(J19:O19)</f>
        <v>535472.19999999995</v>
      </c>
      <c r="J19" s="103">
        <f t="shared" ref="J19:O19" si="5">J22+J24+J29</f>
        <v>95817</v>
      </c>
      <c r="K19" s="44">
        <f t="shared" si="5"/>
        <v>101088</v>
      </c>
      <c r="L19" s="44">
        <f t="shared" si="5"/>
        <v>99980</v>
      </c>
      <c r="M19" s="44">
        <f t="shared" si="5"/>
        <v>111902</v>
      </c>
      <c r="N19" s="11">
        <f t="shared" si="5"/>
        <v>126685.2</v>
      </c>
      <c r="O19" s="44">
        <f t="shared" si="5"/>
        <v>0</v>
      </c>
    </row>
    <row r="20" spans="1:15" ht="23.45" customHeight="1" thickBot="1" x14ac:dyDescent="0.3">
      <c r="A20" s="200"/>
      <c r="B20" s="200"/>
      <c r="C20" s="10" t="s">
        <v>95</v>
      </c>
      <c r="D20" s="10">
        <v>850</v>
      </c>
      <c r="E20" s="10" t="s">
        <v>71</v>
      </c>
      <c r="F20" s="10">
        <v>1310000000</v>
      </c>
      <c r="G20" s="10" t="s">
        <v>71</v>
      </c>
      <c r="H20" s="11">
        <v>0</v>
      </c>
      <c r="I20" s="11">
        <f>SUM(J20:O20)</f>
        <v>156945.60000000001</v>
      </c>
      <c r="J20" s="103"/>
      <c r="K20" s="11"/>
      <c r="L20" s="11"/>
      <c r="M20" s="10"/>
      <c r="N20" s="10">
        <f>N25+N30</f>
        <v>16507.099999999999</v>
      </c>
      <c r="O20" s="40">
        <f>O25+O30+O26</f>
        <v>140438.5</v>
      </c>
    </row>
    <row r="21" spans="1:15" ht="70.900000000000006" customHeight="1" thickBot="1" x14ac:dyDescent="0.3">
      <c r="A21" s="198" t="s">
        <v>76</v>
      </c>
      <c r="B21" s="198" t="s">
        <v>21</v>
      </c>
      <c r="C21" s="10" t="s">
        <v>70</v>
      </c>
      <c r="D21" s="10" t="s">
        <v>71</v>
      </c>
      <c r="E21" s="10" t="s">
        <v>71</v>
      </c>
      <c r="F21" s="10" t="s">
        <v>71</v>
      </c>
      <c r="G21" s="10" t="s">
        <v>71</v>
      </c>
      <c r="H21" s="11">
        <f>H22</f>
        <v>31408</v>
      </c>
      <c r="I21" s="11">
        <f>I22</f>
        <v>66480.7</v>
      </c>
      <c r="J21" s="103">
        <f>J22</f>
        <v>14416</v>
      </c>
      <c r="K21" s="11">
        <f>K22</f>
        <v>10953</v>
      </c>
      <c r="L21" s="11">
        <f t="shared" ref="L21:O21" si="6">L22</f>
        <v>10217</v>
      </c>
      <c r="M21" s="11">
        <f t="shared" si="6"/>
        <v>14945</v>
      </c>
      <c r="N21" s="11">
        <f t="shared" si="6"/>
        <v>15949.7</v>
      </c>
      <c r="O21" s="11">
        <f t="shared" si="6"/>
        <v>0</v>
      </c>
    </row>
    <row r="22" spans="1:15" ht="20.45" customHeight="1" thickBot="1" x14ac:dyDescent="0.3">
      <c r="A22" s="199"/>
      <c r="B22" s="200"/>
      <c r="C22" s="10" t="s">
        <v>74</v>
      </c>
      <c r="D22" s="10">
        <v>866</v>
      </c>
      <c r="E22" s="10" t="s">
        <v>89</v>
      </c>
      <c r="F22" s="10">
        <v>1310125100</v>
      </c>
      <c r="G22" s="10">
        <v>200</v>
      </c>
      <c r="H22" s="11">
        <v>31408</v>
      </c>
      <c r="I22" s="11">
        <f>SUM(J22:O22)</f>
        <v>66480.7</v>
      </c>
      <c r="J22" s="103">
        <v>14416</v>
      </c>
      <c r="K22" s="11">
        <v>10953</v>
      </c>
      <c r="L22" s="11">
        <v>10217</v>
      </c>
      <c r="M22" s="10">
        <v>14945</v>
      </c>
      <c r="N22" s="10">
        <v>15949.7</v>
      </c>
      <c r="O22" s="10">
        <v>0</v>
      </c>
    </row>
    <row r="23" spans="1:15" ht="40.15" customHeight="1" thickBot="1" x14ac:dyDescent="0.3">
      <c r="A23" s="198" t="s">
        <v>77</v>
      </c>
      <c r="B23" s="198" t="s">
        <v>96</v>
      </c>
      <c r="C23" s="10" t="s">
        <v>70</v>
      </c>
      <c r="D23" s="10" t="s">
        <v>71</v>
      </c>
      <c r="E23" s="10" t="s">
        <v>71</v>
      </c>
      <c r="F23" s="10" t="s">
        <v>71</v>
      </c>
      <c r="G23" s="10" t="s">
        <v>71</v>
      </c>
      <c r="H23" s="11">
        <f>H25</f>
        <v>0</v>
      </c>
      <c r="I23" s="11">
        <f>I25+I24</f>
        <v>397182.8</v>
      </c>
      <c r="J23" s="103">
        <f t="shared" ref="J23:M23" si="7">J25+J24</f>
        <v>65690</v>
      </c>
      <c r="K23" s="76">
        <f t="shared" si="7"/>
        <v>69616</v>
      </c>
      <c r="L23" s="76">
        <f t="shared" si="7"/>
        <v>73233</v>
      </c>
      <c r="M23" s="76">
        <f t="shared" si="7"/>
        <v>79338</v>
      </c>
      <c r="N23" s="11">
        <f>N25+N24</f>
        <v>109305.79999999999</v>
      </c>
      <c r="O23" s="103">
        <f>O25+O24+O26</f>
        <v>120501.7</v>
      </c>
    </row>
    <row r="24" spans="1:15" ht="40.15" customHeight="1" thickBot="1" x14ac:dyDescent="0.3">
      <c r="A24" s="199"/>
      <c r="B24" s="199"/>
      <c r="C24" s="10" t="s">
        <v>74</v>
      </c>
      <c r="D24" s="10">
        <v>866</v>
      </c>
      <c r="E24" s="10" t="s">
        <v>88</v>
      </c>
      <c r="F24" s="10">
        <v>1310225200</v>
      </c>
      <c r="G24" s="10">
        <v>200</v>
      </c>
      <c r="H24" s="11">
        <v>93735</v>
      </c>
      <c r="I24" s="11">
        <f>SUM(J24:O24)</f>
        <v>380675.7</v>
      </c>
      <c r="J24" s="103">
        <v>65690</v>
      </c>
      <c r="K24" s="11">
        <v>69616</v>
      </c>
      <c r="L24" s="11">
        <v>73233</v>
      </c>
      <c r="M24" s="10">
        <v>79338</v>
      </c>
      <c r="N24" s="10">
        <v>92798.7</v>
      </c>
      <c r="O24" s="87">
        <v>0</v>
      </c>
    </row>
    <row r="25" spans="1:15" ht="22.9" customHeight="1" thickBot="1" x14ac:dyDescent="0.3">
      <c r="A25" s="199"/>
      <c r="B25" s="200"/>
      <c r="C25" s="10" t="s">
        <v>95</v>
      </c>
      <c r="D25" s="10">
        <v>850</v>
      </c>
      <c r="E25" s="10" t="s">
        <v>88</v>
      </c>
      <c r="F25" s="10">
        <v>1310225200</v>
      </c>
      <c r="G25" s="10">
        <v>600</v>
      </c>
      <c r="H25" s="11">
        <v>0</v>
      </c>
      <c r="I25" s="11">
        <f>SUM(J25:O25)</f>
        <v>16507.099999999999</v>
      </c>
      <c r="J25" s="103">
        <v>0</v>
      </c>
      <c r="K25" s="11">
        <v>0</v>
      </c>
      <c r="L25" s="11">
        <v>0</v>
      </c>
      <c r="M25" s="10">
        <v>0</v>
      </c>
      <c r="N25" s="10">
        <f>16507.1</f>
        <v>16507.099999999999</v>
      </c>
      <c r="O25" s="85">
        <v>0</v>
      </c>
    </row>
    <row r="26" spans="1:15" ht="37.9" customHeight="1" thickBot="1" x14ac:dyDescent="0.3">
      <c r="A26" s="199"/>
      <c r="B26" s="198" t="s">
        <v>94</v>
      </c>
      <c r="C26" s="10" t="s">
        <v>70</v>
      </c>
      <c r="D26" s="10"/>
      <c r="E26" s="10"/>
      <c r="F26" s="10"/>
      <c r="G26" s="10"/>
      <c r="H26" s="11"/>
      <c r="I26" s="11">
        <f>I27</f>
        <v>120501.7</v>
      </c>
      <c r="J26" s="103"/>
      <c r="K26" s="11"/>
      <c r="L26" s="11"/>
      <c r="M26" s="10"/>
      <c r="N26" s="10">
        <f>N27</f>
        <v>0</v>
      </c>
      <c r="O26" s="40">
        <f>O27</f>
        <v>120501.7</v>
      </c>
    </row>
    <row r="27" spans="1:15" ht="34.9" customHeight="1" thickBot="1" x14ac:dyDescent="0.3">
      <c r="A27" s="200"/>
      <c r="B27" s="200"/>
      <c r="C27" s="10" t="s">
        <v>95</v>
      </c>
      <c r="D27" s="10">
        <v>850</v>
      </c>
      <c r="E27" s="10" t="s">
        <v>88</v>
      </c>
      <c r="F27" s="10">
        <v>1310225200</v>
      </c>
      <c r="G27" s="10">
        <v>600</v>
      </c>
      <c r="H27" s="11">
        <v>0</v>
      </c>
      <c r="I27" s="11">
        <f>SUM(J27:O27)</f>
        <v>120501.7</v>
      </c>
      <c r="J27" s="103">
        <v>0</v>
      </c>
      <c r="K27" s="11">
        <v>0</v>
      </c>
      <c r="L27" s="11">
        <v>0</v>
      </c>
      <c r="M27" s="10">
        <v>0</v>
      </c>
      <c r="N27" s="10">
        <v>0</v>
      </c>
      <c r="O27" s="40">
        <v>120501.7</v>
      </c>
    </row>
    <row r="28" spans="1:15" ht="82.15" customHeight="1" thickBot="1" x14ac:dyDescent="0.3">
      <c r="A28" s="198" t="s">
        <v>23</v>
      </c>
      <c r="B28" s="198" t="s">
        <v>24</v>
      </c>
      <c r="C28" s="10" t="s">
        <v>70</v>
      </c>
      <c r="D28" s="10" t="s">
        <v>71</v>
      </c>
      <c r="E28" s="10" t="s">
        <v>71</v>
      </c>
      <c r="F28" s="10" t="s">
        <v>71</v>
      </c>
      <c r="G28" s="10" t="s">
        <v>71</v>
      </c>
      <c r="H28" s="11">
        <f t="shared" ref="H28:O28" si="8">H30+H29</f>
        <v>15311</v>
      </c>
      <c r="I28" s="11">
        <f t="shared" si="8"/>
        <v>108252.6</v>
      </c>
      <c r="J28" s="103">
        <f t="shared" si="8"/>
        <v>15711</v>
      </c>
      <c r="K28" s="11">
        <f t="shared" si="8"/>
        <v>20519</v>
      </c>
      <c r="L28" s="11">
        <f t="shared" si="8"/>
        <v>16530</v>
      </c>
      <c r="M28" s="11">
        <f t="shared" si="8"/>
        <v>17619</v>
      </c>
      <c r="N28" s="11">
        <f t="shared" si="8"/>
        <v>17936.8</v>
      </c>
      <c r="O28" s="103">
        <f t="shared" si="8"/>
        <v>19936.8</v>
      </c>
    </row>
    <row r="29" spans="1:15" ht="19.149999999999999" customHeight="1" thickBot="1" x14ac:dyDescent="0.3">
      <c r="A29" s="199"/>
      <c r="B29" s="199"/>
      <c r="C29" s="10" t="s">
        <v>74</v>
      </c>
      <c r="D29" s="10">
        <v>866</v>
      </c>
      <c r="E29" s="10" t="s">
        <v>88</v>
      </c>
      <c r="F29" s="10">
        <v>1310325200</v>
      </c>
      <c r="G29" s="10">
        <v>200</v>
      </c>
      <c r="H29" s="11">
        <v>15311</v>
      </c>
      <c r="I29" s="11">
        <f>SUM(J29:O29)</f>
        <v>88315.8</v>
      </c>
      <c r="J29" s="103">
        <v>15711</v>
      </c>
      <c r="K29" s="11">
        <v>20519</v>
      </c>
      <c r="L29" s="11">
        <v>16530</v>
      </c>
      <c r="M29" s="10">
        <v>17619</v>
      </c>
      <c r="N29" s="10">
        <v>17936.8</v>
      </c>
      <c r="O29" s="76">
        <v>0</v>
      </c>
    </row>
    <row r="30" spans="1:15" ht="19.899999999999999" customHeight="1" thickBot="1" x14ac:dyDescent="0.3">
      <c r="A30" s="200"/>
      <c r="B30" s="200"/>
      <c r="C30" s="10" t="s">
        <v>95</v>
      </c>
      <c r="D30" s="10">
        <v>850</v>
      </c>
      <c r="E30" s="10" t="s">
        <v>88</v>
      </c>
      <c r="F30" s="10">
        <v>1310325200</v>
      </c>
      <c r="G30" s="10">
        <v>200</v>
      </c>
      <c r="H30" s="11">
        <v>0</v>
      </c>
      <c r="I30" s="11">
        <f>SUM(J30:O30)</f>
        <v>19936.8</v>
      </c>
      <c r="J30" s="103">
        <v>0</v>
      </c>
      <c r="K30" s="11">
        <v>0</v>
      </c>
      <c r="L30" s="11">
        <v>0</v>
      </c>
      <c r="M30" s="10">
        <v>0</v>
      </c>
      <c r="N30" s="10">
        <v>0</v>
      </c>
      <c r="O30" s="40">
        <v>19936.8</v>
      </c>
    </row>
    <row r="31" spans="1:15" ht="54.6" customHeight="1" thickBot="1" x14ac:dyDescent="0.3">
      <c r="A31" s="198" t="s">
        <v>25</v>
      </c>
      <c r="B31" s="198" t="s">
        <v>26</v>
      </c>
      <c r="C31" s="10" t="s">
        <v>70</v>
      </c>
      <c r="D31" s="10" t="s">
        <v>71</v>
      </c>
      <c r="E31" s="10" t="s">
        <v>71</v>
      </c>
      <c r="F31" s="10" t="s">
        <v>71</v>
      </c>
      <c r="G31" s="10" t="s">
        <v>71</v>
      </c>
      <c r="H31" s="13">
        <f>H32+H33</f>
        <v>69626</v>
      </c>
      <c r="I31" s="13">
        <f>I32+I33</f>
        <v>836506.09999999986</v>
      </c>
      <c r="J31" s="106">
        <f t="shared" ref="J31:L31" si="9">J32+J33</f>
        <v>75321</v>
      </c>
      <c r="K31" s="78">
        <f t="shared" si="9"/>
        <v>71225</v>
      </c>
      <c r="L31" s="78">
        <f t="shared" si="9"/>
        <v>79591</v>
      </c>
      <c r="M31" s="78">
        <f>M32+M33</f>
        <v>159061</v>
      </c>
      <c r="N31" s="13">
        <f>N32+N33</f>
        <v>260036.40000000002</v>
      </c>
      <c r="O31" s="106">
        <f>O32+O33</f>
        <v>191271.69999999998</v>
      </c>
    </row>
    <row r="32" spans="1:15" ht="15.75" thickBot="1" x14ac:dyDescent="0.3">
      <c r="A32" s="199"/>
      <c r="B32" s="199"/>
      <c r="C32" s="12" t="s">
        <v>72</v>
      </c>
      <c r="D32" s="10">
        <v>850</v>
      </c>
      <c r="E32" s="10" t="s">
        <v>71</v>
      </c>
      <c r="F32" s="10">
        <v>1320000000</v>
      </c>
      <c r="G32" s="10" t="s">
        <v>71</v>
      </c>
      <c r="H32" s="13">
        <v>69626</v>
      </c>
      <c r="I32" s="11">
        <f>SUM(J32:O32)</f>
        <v>668738.79999999993</v>
      </c>
      <c r="J32" s="103">
        <f t="shared" ref="J32:L32" si="10">J40+J48+J46+J36</f>
        <v>75321</v>
      </c>
      <c r="K32" s="37">
        <f t="shared" si="10"/>
        <v>71225</v>
      </c>
      <c r="L32" s="37">
        <f t="shared" si="10"/>
        <v>79591</v>
      </c>
      <c r="M32" s="44">
        <f>M40+M48+M46+M36+M44</f>
        <v>116356</v>
      </c>
      <c r="N32" s="11">
        <f>N40+N48+N46+N36+N44</f>
        <v>189893.1</v>
      </c>
      <c r="O32" s="44">
        <f>O40+O48+O46+O36+O44</f>
        <v>136352.69999999998</v>
      </c>
    </row>
    <row r="33" spans="1:15" x14ac:dyDescent="0.25">
      <c r="A33" s="199"/>
      <c r="B33" s="199"/>
      <c r="C33" s="217" t="s">
        <v>73</v>
      </c>
      <c r="D33" s="217">
        <v>873</v>
      </c>
      <c r="E33" s="217" t="s">
        <v>71</v>
      </c>
      <c r="F33" s="217">
        <v>1320000000</v>
      </c>
      <c r="G33" s="217" t="s">
        <v>71</v>
      </c>
      <c r="H33" s="217">
        <v>0</v>
      </c>
      <c r="I33" s="202">
        <f>SUM(J33:O35)</f>
        <v>167767.29999999999</v>
      </c>
      <c r="J33" s="202">
        <f>J42+J44</f>
        <v>0</v>
      </c>
      <c r="K33" s="202">
        <f t="shared" ref="K33:L33" si="11">K42+K44</f>
        <v>0</v>
      </c>
      <c r="L33" s="202">
        <f t="shared" si="11"/>
        <v>0</v>
      </c>
      <c r="M33" s="242">
        <f>M42</f>
        <v>42705</v>
      </c>
      <c r="N33" s="198">
        <f>N42</f>
        <v>70143.3</v>
      </c>
      <c r="O33" s="242">
        <f>O42+O43</f>
        <v>54919</v>
      </c>
    </row>
    <row r="34" spans="1:15" ht="9" customHeight="1" x14ac:dyDescent="0.25">
      <c r="A34" s="199"/>
      <c r="B34" s="199"/>
      <c r="C34" s="218"/>
      <c r="D34" s="218"/>
      <c r="E34" s="218"/>
      <c r="F34" s="218"/>
      <c r="G34" s="218"/>
      <c r="H34" s="218"/>
      <c r="I34" s="203"/>
      <c r="J34" s="203"/>
      <c r="K34" s="203"/>
      <c r="L34" s="203"/>
      <c r="M34" s="243"/>
      <c r="N34" s="199"/>
      <c r="O34" s="243"/>
    </row>
    <row r="35" spans="1:15" ht="12.6" customHeight="1" thickBot="1" x14ac:dyDescent="0.3">
      <c r="A35" s="200"/>
      <c r="B35" s="200"/>
      <c r="C35" s="271"/>
      <c r="D35" s="271"/>
      <c r="E35" s="271"/>
      <c r="F35" s="271"/>
      <c r="G35" s="271"/>
      <c r="H35" s="271"/>
      <c r="I35" s="272"/>
      <c r="J35" s="272"/>
      <c r="K35" s="272"/>
      <c r="L35" s="272"/>
      <c r="M35" s="244"/>
      <c r="N35" s="239"/>
      <c r="O35" s="244"/>
    </row>
    <row r="36" spans="1:15" ht="87.6" customHeight="1" thickBot="1" x14ac:dyDescent="0.3">
      <c r="A36" s="198" t="s">
        <v>101</v>
      </c>
      <c r="B36" s="198" t="s">
        <v>97</v>
      </c>
      <c r="C36" s="10" t="s">
        <v>70</v>
      </c>
      <c r="D36" s="10" t="s">
        <v>71</v>
      </c>
      <c r="E36" s="10" t="s">
        <v>71</v>
      </c>
      <c r="F36" s="10" t="s">
        <v>71</v>
      </c>
      <c r="G36" s="10" t="s">
        <v>71</v>
      </c>
      <c r="H36" s="10">
        <f>H37</f>
        <v>0</v>
      </c>
      <c r="I36" s="10">
        <f>I38+I37</f>
        <v>57</v>
      </c>
      <c r="J36" s="40">
        <f>J38+J37</f>
        <v>0</v>
      </c>
      <c r="K36" s="10">
        <f t="shared" ref="K36:O36" si="12">K38+K37</f>
        <v>0</v>
      </c>
      <c r="L36" s="10">
        <f t="shared" si="12"/>
        <v>0</v>
      </c>
      <c r="M36" s="10">
        <f t="shared" si="12"/>
        <v>19</v>
      </c>
      <c r="N36" s="10">
        <f>N38+N37</f>
        <v>18</v>
      </c>
      <c r="O36" s="10">
        <f t="shared" si="12"/>
        <v>20</v>
      </c>
    </row>
    <row r="37" spans="1:15" ht="24" customHeight="1" thickBot="1" x14ac:dyDescent="0.3">
      <c r="A37" s="199"/>
      <c r="B37" s="199"/>
      <c r="C37" s="217" t="s">
        <v>72</v>
      </c>
      <c r="D37" s="198">
        <v>850</v>
      </c>
      <c r="E37" s="198" t="s">
        <v>87</v>
      </c>
      <c r="F37" s="10">
        <v>1320463000</v>
      </c>
      <c r="G37" s="15">
        <v>800</v>
      </c>
      <c r="H37" s="198">
        <v>0</v>
      </c>
      <c r="I37" s="10">
        <f>SUM(J37:O37)</f>
        <v>19</v>
      </c>
      <c r="J37" s="40">
        <v>0</v>
      </c>
      <c r="K37" s="10">
        <v>0</v>
      </c>
      <c r="L37" s="10">
        <v>0</v>
      </c>
      <c r="M37" s="10">
        <v>19</v>
      </c>
      <c r="N37" s="10">
        <v>0</v>
      </c>
      <c r="O37" s="10">
        <v>0</v>
      </c>
    </row>
    <row r="38" spans="1:15" ht="64.150000000000006" customHeight="1" thickBot="1" x14ac:dyDescent="0.3">
      <c r="A38" s="200"/>
      <c r="B38" s="200"/>
      <c r="C38" s="219"/>
      <c r="D38" s="200"/>
      <c r="E38" s="200"/>
      <c r="F38" s="35">
        <v>1320326010</v>
      </c>
      <c r="G38" s="36">
        <v>200</v>
      </c>
      <c r="H38" s="200"/>
      <c r="I38" s="10">
        <f>SUM(J38:O38)</f>
        <v>38</v>
      </c>
      <c r="J38" s="40">
        <v>0</v>
      </c>
      <c r="K38" s="10">
        <v>0</v>
      </c>
      <c r="L38" s="10">
        <v>0</v>
      </c>
      <c r="M38" s="10">
        <v>0</v>
      </c>
      <c r="N38" s="10">
        <v>18</v>
      </c>
      <c r="O38" s="40">
        <v>20</v>
      </c>
    </row>
    <row r="39" spans="1:15" ht="54.6" customHeight="1" thickBot="1" x14ac:dyDescent="0.3">
      <c r="A39" s="198" t="s">
        <v>33</v>
      </c>
      <c r="B39" s="198" t="s">
        <v>34</v>
      </c>
      <c r="C39" s="10" t="s">
        <v>70</v>
      </c>
      <c r="D39" s="10" t="s">
        <v>71</v>
      </c>
      <c r="E39" s="10" t="s">
        <v>71</v>
      </c>
      <c r="F39" s="10" t="s">
        <v>71</v>
      </c>
      <c r="G39" s="10" t="s">
        <v>71</v>
      </c>
      <c r="H39" s="11">
        <f>H40</f>
        <v>69626</v>
      </c>
      <c r="I39" s="11">
        <f>I40</f>
        <v>519492.19999999995</v>
      </c>
      <c r="J39" s="103">
        <f>J40</f>
        <v>75321</v>
      </c>
      <c r="K39" s="11">
        <f t="shared" ref="K39:O39" si="13">K40</f>
        <v>71225</v>
      </c>
      <c r="L39" s="11">
        <f t="shared" si="13"/>
        <v>79591</v>
      </c>
      <c r="M39" s="11">
        <f t="shared" si="13"/>
        <v>95137</v>
      </c>
      <c r="N39" s="11">
        <f>N40</f>
        <v>95989.1</v>
      </c>
      <c r="O39" s="103">
        <f t="shared" si="13"/>
        <v>102229.1</v>
      </c>
    </row>
    <row r="40" spans="1:15" ht="26.45" customHeight="1" thickBot="1" x14ac:dyDescent="0.3">
      <c r="A40" s="200"/>
      <c r="B40" s="200"/>
      <c r="C40" s="12" t="s">
        <v>72</v>
      </c>
      <c r="D40" s="10">
        <v>850</v>
      </c>
      <c r="E40" s="10" t="s">
        <v>87</v>
      </c>
      <c r="F40" s="10">
        <v>1320222100</v>
      </c>
      <c r="G40" s="10">
        <v>600</v>
      </c>
      <c r="H40" s="11">
        <v>69626</v>
      </c>
      <c r="I40" s="11">
        <f>SUM(J40:O40)</f>
        <v>519492.19999999995</v>
      </c>
      <c r="J40" s="103">
        <v>75321</v>
      </c>
      <c r="K40" s="11">
        <v>71225</v>
      </c>
      <c r="L40" s="11">
        <v>79591</v>
      </c>
      <c r="M40" s="10">
        <v>95137</v>
      </c>
      <c r="N40" s="10">
        <v>95989.1</v>
      </c>
      <c r="O40" s="40">
        <v>102229.1</v>
      </c>
    </row>
    <row r="41" spans="1:15" ht="79.900000000000006" customHeight="1" thickBot="1" x14ac:dyDescent="0.3">
      <c r="A41" s="198" t="s">
        <v>35</v>
      </c>
      <c r="B41" s="198" t="s">
        <v>36</v>
      </c>
      <c r="C41" s="14" t="s">
        <v>70</v>
      </c>
      <c r="D41" s="14" t="s">
        <v>71</v>
      </c>
      <c r="E41" s="14" t="s">
        <v>71</v>
      </c>
      <c r="F41" s="14" t="s">
        <v>71</v>
      </c>
      <c r="G41" s="14" t="s">
        <v>71</v>
      </c>
      <c r="H41" s="14">
        <v>0</v>
      </c>
      <c r="I41" s="15">
        <f>I42+I44+I43</f>
        <v>170909.19999999998</v>
      </c>
      <c r="J41" s="162">
        <f t="shared" ref="J41:L41" si="14">J42+J44</f>
        <v>0</v>
      </c>
      <c r="K41" s="14">
        <f t="shared" si="14"/>
        <v>0</v>
      </c>
      <c r="L41" s="14">
        <f t="shared" si="14"/>
        <v>0</v>
      </c>
      <c r="M41" s="14">
        <f>M42+M44</f>
        <v>43905</v>
      </c>
      <c r="N41" s="138">
        <f>N42+N44</f>
        <v>71855.3</v>
      </c>
      <c r="O41" s="97">
        <f>O42+O43+O44</f>
        <v>55148.9</v>
      </c>
    </row>
    <row r="42" spans="1:15" ht="15.75" thickBot="1" x14ac:dyDescent="0.3">
      <c r="A42" s="199"/>
      <c r="B42" s="199"/>
      <c r="C42" s="198" t="s">
        <v>73</v>
      </c>
      <c r="D42" s="198">
        <v>873</v>
      </c>
      <c r="E42" s="198" t="s">
        <v>87</v>
      </c>
      <c r="F42" s="15">
        <v>1320163000</v>
      </c>
      <c r="G42" s="16">
        <v>800</v>
      </c>
      <c r="H42" s="16">
        <v>0</v>
      </c>
      <c r="I42" s="10">
        <f>SUM(J42:O42)</f>
        <v>167718.29999999999</v>
      </c>
      <c r="J42" s="92">
        <v>0</v>
      </c>
      <c r="K42" s="16">
        <v>0</v>
      </c>
      <c r="L42" s="16">
        <v>0</v>
      </c>
      <c r="M42" s="16">
        <v>42705</v>
      </c>
      <c r="N42" s="144">
        <v>70143.3</v>
      </c>
      <c r="O42" s="92">
        <v>54870</v>
      </c>
    </row>
    <row r="43" spans="1:15" ht="15.75" thickBot="1" x14ac:dyDescent="0.3">
      <c r="A43" s="199"/>
      <c r="B43" s="199"/>
      <c r="C43" s="199"/>
      <c r="D43" s="199"/>
      <c r="E43" s="199"/>
      <c r="F43" s="10" t="s">
        <v>103</v>
      </c>
      <c r="G43" s="95">
        <v>800</v>
      </c>
      <c r="H43" s="10">
        <v>0</v>
      </c>
      <c r="I43" s="10">
        <f>SUM(J43:O43)</f>
        <v>49</v>
      </c>
      <c r="J43" s="40"/>
      <c r="K43" s="10"/>
      <c r="L43" s="10"/>
      <c r="M43" s="10"/>
      <c r="N43" s="10"/>
      <c r="O43" s="40">
        <v>49</v>
      </c>
    </row>
    <row r="44" spans="1:15" ht="15.75" thickBot="1" x14ac:dyDescent="0.3">
      <c r="A44" s="200"/>
      <c r="B44" s="200"/>
      <c r="C44" s="200"/>
      <c r="D44" s="200"/>
      <c r="E44" s="200"/>
      <c r="F44" s="10">
        <v>1320164000</v>
      </c>
      <c r="G44" s="10">
        <v>600</v>
      </c>
      <c r="H44" s="10" t="s">
        <v>72</v>
      </c>
      <c r="I44" s="10">
        <f>SUM(J44:O44)</f>
        <v>3141.9</v>
      </c>
      <c r="J44" s="40">
        <v>0</v>
      </c>
      <c r="K44" s="10">
        <v>0</v>
      </c>
      <c r="L44" s="10">
        <v>0</v>
      </c>
      <c r="M44" s="10">
        <v>1200</v>
      </c>
      <c r="N44" s="10">
        <v>1712</v>
      </c>
      <c r="O44" s="40">
        <v>229.9</v>
      </c>
    </row>
    <row r="45" spans="1:15" ht="92.45" customHeight="1" thickBot="1" x14ac:dyDescent="0.3">
      <c r="A45" s="217" t="s">
        <v>37</v>
      </c>
      <c r="B45" s="198" t="s">
        <v>78</v>
      </c>
      <c r="C45" s="10" t="s">
        <v>70</v>
      </c>
      <c r="D45" s="10" t="s">
        <v>71</v>
      </c>
      <c r="E45" s="10" t="s">
        <v>71</v>
      </c>
      <c r="F45" s="10" t="s">
        <v>71</v>
      </c>
      <c r="G45" s="10" t="s">
        <v>71</v>
      </c>
      <c r="H45" s="10">
        <f>H46</f>
        <v>0</v>
      </c>
      <c r="I45" s="10">
        <f>I46</f>
        <v>144300</v>
      </c>
      <c r="J45" s="40">
        <f t="shared" ref="J45:L45" si="15">J46</f>
        <v>0</v>
      </c>
      <c r="K45" s="10">
        <f t="shared" si="15"/>
        <v>0</v>
      </c>
      <c r="L45" s="10">
        <f t="shared" si="15"/>
        <v>0</v>
      </c>
      <c r="M45" s="10">
        <f>M46</f>
        <v>20000</v>
      </c>
      <c r="N45" s="10">
        <f>N46</f>
        <v>91300</v>
      </c>
      <c r="O45" s="40">
        <f>O46</f>
        <v>33000</v>
      </c>
    </row>
    <row r="46" spans="1:15" ht="15.75" thickBot="1" x14ac:dyDescent="0.3">
      <c r="A46" s="219"/>
      <c r="B46" s="200"/>
      <c r="C46" s="12" t="s">
        <v>72</v>
      </c>
      <c r="D46" s="10">
        <v>850</v>
      </c>
      <c r="E46" s="10" t="s">
        <v>87</v>
      </c>
      <c r="F46" s="10">
        <v>1320663000</v>
      </c>
      <c r="G46" s="10">
        <v>800</v>
      </c>
      <c r="H46" s="10">
        <v>0</v>
      </c>
      <c r="I46" s="10">
        <f>SUM(J46:O46)</f>
        <v>144300</v>
      </c>
      <c r="J46" s="40">
        <v>0</v>
      </c>
      <c r="K46" s="10">
        <v>0</v>
      </c>
      <c r="L46" s="10">
        <v>0</v>
      </c>
      <c r="M46" s="10">
        <v>20000</v>
      </c>
      <c r="N46" s="10">
        <v>91300</v>
      </c>
      <c r="O46" s="40">
        <v>33000</v>
      </c>
    </row>
    <row r="47" spans="1:15" ht="40.9" customHeight="1" thickBot="1" x14ac:dyDescent="0.3">
      <c r="A47" s="217" t="s">
        <v>79</v>
      </c>
      <c r="B47" s="198" t="s">
        <v>40</v>
      </c>
      <c r="C47" s="10" t="s">
        <v>70</v>
      </c>
      <c r="D47" s="10" t="s">
        <v>71</v>
      </c>
      <c r="E47" s="10" t="s">
        <v>71</v>
      </c>
      <c r="F47" s="10" t="s">
        <v>71</v>
      </c>
      <c r="G47" s="10" t="s">
        <v>71</v>
      </c>
      <c r="H47" s="10">
        <f>H48</f>
        <v>0</v>
      </c>
      <c r="I47" s="10">
        <f>I48</f>
        <v>1747.7</v>
      </c>
      <c r="J47" s="40">
        <f t="shared" ref="J47:M47" si="16">J48</f>
        <v>0</v>
      </c>
      <c r="K47" s="10">
        <f t="shared" si="16"/>
        <v>0</v>
      </c>
      <c r="L47" s="10">
        <f t="shared" si="16"/>
        <v>0</v>
      </c>
      <c r="M47" s="10">
        <f t="shared" si="16"/>
        <v>0</v>
      </c>
      <c r="N47" s="10">
        <f>N48</f>
        <v>874</v>
      </c>
      <c r="O47" s="40">
        <f>O48</f>
        <v>873.7</v>
      </c>
    </row>
    <row r="48" spans="1:15" ht="15.75" thickBot="1" x14ac:dyDescent="0.3">
      <c r="A48" s="219"/>
      <c r="B48" s="200"/>
      <c r="C48" s="12" t="s">
        <v>72</v>
      </c>
      <c r="D48" s="10">
        <v>850</v>
      </c>
      <c r="E48" s="10" t="s">
        <v>87</v>
      </c>
      <c r="F48" s="10">
        <v>1320826010</v>
      </c>
      <c r="G48" s="10">
        <v>200</v>
      </c>
      <c r="H48" s="10">
        <v>0</v>
      </c>
      <c r="I48" s="10">
        <f>SUM(J48:O48)</f>
        <v>1747.7</v>
      </c>
      <c r="J48" s="40">
        <v>0</v>
      </c>
      <c r="K48" s="10">
        <v>0</v>
      </c>
      <c r="L48" s="10">
        <v>0</v>
      </c>
      <c r="M48" s="10">
        <v>0</v>
      </c>
      <c r="N48" s="10">
        <v>874</v>
      </c>
      <c r="O48" s="40">
        <v>873.7</v>
      </c>
    </row>
    <row r="49" spans="1:15" ht="43.15" customHeight="1" thickBot="1" x14ac:dyDescent="0.3">
      <c r="A49" s="198" t="s">
        <v>41</v>
      </c>
      <c r="B49" s="198" t="s">
        <v>42</v>
      </c>
      <c r="C49" s="17" t="s">
        <v>70</v>
      </c>
      <c r="D49" s="17" t="s">
        <v>71</v>
      </c>
      <c r="E49" s="17" t="s">
        <v>71</v>
      </c>
      <c r="F49" s="17" t="s">
        <v>71</v>
      </c>
      <c r="G49" s="17" t="s">
        <v>71</v>
      </c>
      <c r="H49" s="18">
        <f>H50+H51</f>
        <v>34150</v>
      </c>
      <c r="I49" s="18">
        <f>I50+I51</f>
        <v>688770.3</v>
      </c>
      <c r="J49" s="104">
        <f>J50+J51</f>
        <v>28336</v>
      </c>
      <c r="K49" s="79">
        <f t="shared" ref="K49:N49" si="17">K50+K51</f>
        <v>45273</v>
      </c>
      <c r="L49" s="79">
        <f t="shared" si="17"/>
        <v>55188</v>
      </c>
      <c r="M49" s="79">
        <f t="shared" si="17"/>
        <v>66136</v>
      </c>
      <c r="N49" s="18">
        <f t="shared" si="17"/>
        <v>78702.5</v>
      </c>
      <c r="O49" s="104">
        <f>O50+O51</f>
        <v>415134.8</v>
      </c>
    </row>
    <row r="50" spans="1:15" ht="21.6" customHeight="1" thickBot="1" x14ac:dyDescent="0.3">
      <c r="A50" s="199"/>
      <c r="B50" s="199"/>
      <c r="C50" s="16" t="s">
        <v>75</v>
      </c>
      <c r="D50" s="16">
        <v>834</v>
      </c>
      <c r="E50" s="16" t="s">
        <v>71</v>
      </c>
      <c r="F50" s="16">
        <v>1330000000</v>
      </c>
      <c r="G50" s="16" t="s">
        <v>71</v>
      </c>
      <c r="H50" s="19">
        <v>34150</v>
      </c>
      <c r="I50" s="20">
        <f>SUM(J50:O50)</f>
        <v>657409.30000000005</v>
      </c>
      <c r="J50" s="105">
        <f>J53+J54+J56+J57+J58+J59</f>
        <v>28336</v>
      </c>
      <c r="K50" s="21">
        <f t="shared" ref="K50:O50" si="18">K53+K54+K56+K57+K58+K59</f>
        <v>45273</v>
      </c>
      <c r="L50" s="21">
        <f t="shared" si="18"/>
        <v>46993</v>
      </c>
      <c r="M50" s="21">
        <f t="shared" si="18"/>
        <v>43231</v>
      </c>
      <c r="N50" s="21">
        <f>N53+N54+N56+N57+N58+N59</f>
        <v>78441.5</v>
      </c>
      <c r="O50" s="105">
        <f t="shared" si="18"/>
        <v>415134.8</v>
      </c>
    </row>
    <row r="51" spans="1:15" ht="21.6" customHeight="1" thickBot="1" x14ac:dyDescent="0.3">
      <c r="A51" s="239"/>
      <c r="B51" s="239"/>
      <c r="C51" s="10" t="s">
        <v>74</v>
      </c>
      <c r="D51" s="10">
        <v>866</v>
      </c>
      <c r="E51" s="10" t="s">
        <v>71</v>
      </c>
      <c r="F51" s="10">
        <v>1330000000</v>
      </c>
      <c r="G51" s="10" t="s">
        <v>71</v>
      </c>
      <c r="H51" s="10">
        <v>0</v>
      </c>
      <c r="I51" s="10">
        <f>SUM(J51:O51)</f>
        <v>31361</v>
      </c>
      <c r="J51" s="40">
        <v>0</v>
      </c>
      <c r="K51" s="10">
        <v>0</v>
      </c>
      <c r="L51" s="10">
        <v>8195</v>
      </c>
      <c r="M51" s="10">
        <v>22905</v>
      </c>
      <c r="N51" s="10">
        <f>N60</f>
        <v>261</v>
      </c>
      <c r="O51" s="45">
        <f>O60</f>
        <v>0</v>
      </c>
    </row>
    <row r="52" spans="1:15" ht="40.15" customHeight="1" thickBot="1" x14ac:dyDescent="0.3">
      <c r="A52" s="211" t="s">
        <v>43</v>
      </c>
      <c r="B52" s="211" t="s">
        <v>44</v>
      </c>
      <c r="C52" s="10" t="s">
        <v>70</v>
      </c>
      <c r="D52" s="10" t="s">
        <v>71</v>
      </c>
      <c r="E52" s="10" t="s">
        <v>71</v>
      </c>
      <c r="F52" s="10" t="s">
        <v>71</v>
      </c>
      <c r="G52" s="10" t="s">
        <v>71</v>
      </c>
      <c r="H52" s="11">
        <f>H53+H54</f>
        <v>2993</v>
      </c>
      <c r="I52" s="11">
        <f t="shared" ref="I52" si="19">I53+I54</f>
        <v>10352</v>
      </c>
      <c r="J52" s="103">
        <f>J53+J54</f>
        <v>2635</v>
      </c>
      <c r="K52" s="11">
        <f t="shared" ref="K52:O52" si="20">K53+K54</f>
        <v>5494</v>
      </c>
      <c r="L52" s="11">
        <f t="shared" si="20"/>
        <v>1700</v>
      </c>
      <c r="M52" s="11">
        <f t="shared" si="20"/>
        <v>0</v>
      </c>
      <c r="N52" s="11">
        <f>N53+N54</f>
        <v>523</v>
      </c>
      <c r="O52" s="11">
        <f t="shared" si="20"/>
        <v>0</v>
      </c>
    </row>
    <row r="53" spans="1:15" ht="15.75" thickBot="1" x14ac:dyDescent="0.3">
      <c r="A53" s="199"/>
      <c r="B53" s="199"/>
      <c r="C53" s="198" t="s">
        <v>75</v>
      </c>
      <c r="D53" s="198">
        <v>834</v>
      </c>
      <c r="E53" s="198" t="s">
        <v>88</v>
      </c>
      <c r="F53" s="10">
        <v>1330144100</v>
      </c>
      <c r="G53" s="198">
        <v>400</v>
      </c>
      <c r="H53" s="11">
        <v>2993</v>
      </c>
      <c r="I53" s="11">
        <f>SUM(J53:O53)</f>
        <v>9829</v>
      </c>
      <c r="J53" s="103">
        <v>2635</v>
      </c>
      <c r="K53" s="11">
        <v>5494</v>
      </c>
      <c r="L53" s="11">
        <v>1700</v>
      </c>
      <c r="M53" s="10">
        <v>0</v>
      </c>
      <c r="N53" s="10">
        <v>0</v>
      </c>
      <c r="O53" s="40">
        <v>0</v>
      </c>
    </row>
    <row r="54" spans="1:15" ht="18.600000000000001" customHeight="1" thickBot="1" x14ac:dyDescent="0.3">
      <c r="A54" s="200"/>
      <c r="B54" s="200"/>
      <c r="C54" s="200"/>
      <c r="D54" s="200"/>
      <c r="E54" s="200"/>
      <c r="F54" s="10" t="s">
        <v>80</v>
      </c>
      <c r="G54" s="200"/>
      <c r="H54" s="10">
        <v>0</v>
      </c>
      <c r="I54" s="10">
        <f>SUM(J54:O54)</f>
        <v>523</v>
      </c>
      <c r="J54" s="40">
        <v>0</v>
      </c>
      <c r="K54" s="10">
        <v>0</v>
      </c>
      <c r="L54" s="10">
        <v>0</v>
      </c>
      <c r="M54" s="10">
        <v>0</v>
      </c>
      <c r="N54" s="10">
        <v>523</v>
      </c>
      <c r="O54" s="10">
        <v>0</v>
      </c>
    </row>
    <row r="55" spans="1:15" ht="36" customHeight="1" thickBot="1" x14ac:dyDescent="0.3">
      <c r="A55" s="198" t="s">
        <v>45</v>
      </c>
      <c r="B55" s="198" t="s">
        <v>46</v>
      </c>
      <c r="C55" s="10" t="s">
        <v>70</v>
      </c>
      <c r="D55" s="10" t="s">
        <v>71</v>
      </c>
      <c r="E55" s="10" t="s">
        <v>71</v>
      </c>
      <c r="F55" s="10" t="s">
        <v>71</v>
      </c>
      <c r="G55" s="10" t="s">
        <v>71</v>
      </c>
      <c r="H55" s="11">
        <f>H56+H57+H58+H59+H60</f>
        <v>31157</v>
      </c>
      <c r="I55" s="10">
        <f>I56+I57+I58+I59+I60</f>
        <v>678418.29999999993</v>
      </c>
      <c r="J55" s="103">
        <f>J56+J57+J58+J59+J60</f>
        <v>25701</v>
      </c>
      <c r="K55" s="11">
        <f t="shared" ref="K55:N55" si="21">K56+K57+K58+K59+K60</f>
        <v>39779</v>
      </c>
      <c r="L55" s="11">
        <f t="shared" si="21"/>
        <v>53488</v>
      </c>
      <c r="M55" s="11">
        <f>M56+M57+M58+M59+M60</f>
        <v>66136</v>
      </c>
      <c r="N55" s="11">
        <f t="shared" si="21"/>
        <v>78179.5</v>
      </c>
      <c r="O55" s="103">
        <f>O56+O57+O58+O59+O60</f>
        <v>415134.8</v>
      </c>
    </row>
    <row r="56" spans="1:15" ht="15.75" thickBot="1" x14ac:dyDescent="0.3">
      <c r="A56" s="199"/>
      <c r="B56" s="199"/>
      <c r="C56" s="198" t="s">
        <v>75</v>
      </c>
      <c r="D56" s="198">
        <v>834</v>
      </c>
      <c r="E56" s="198" t="s">
        <v>88</v>
      </c>
      <c r="F56" s="10">
        <v>1330244300</v>
      </c>
      <c r="G56" s="198">
        <v>200</v>
      </c>
      <c r="H56" s="11">
        <v>31157</v>
      </c>
      <c r="I56" s="10">
        <f>SUM(J56:O56)</f>
        <v>463836.69999999995</v>
      </c>
      <c r="J56" s="103">
        <v>25701</v>
      </c>
      <c r="K56" s="11">
        <v>39779</v>
      </c>
      <c r="L56" s="11">
        <v>45293</v>
      </c>
      <c r="M56" s="12">
        <v>2635</v>
      </c>
      <c r="N56" s="10">
        <f>3988.5</f>
        <v>3988.5</v>
      </c>
      <c r="O56" s="40">
        <f>397116.6+8482.6-58000-1159</f>
        <v>346440.19999999995</v>
      </c>
    </row>
    <row r="57" spans="1:15" ht="18" customHeight="1" thickBot="1" x14ac:dyDescent="0.3">
      <c r="A57" s="199"/>
      <c r="B57" s="199"/>
      <c r="C57" s="199"/>
      <c r="D57" s="199"/>
      <c r="E57" s="199"/>
      <c r="F57" s="10" t="s">
        <v>81</v>
      </c>
      <c r="G57" s="199"/>
      <c r="H57" s="10">
        <v>0</v>
      </c>
      <c r="I57" s="10">
        <f>SUM(J57:O57)</f>
        <v>105626.9</v>
      </c>
      <c r="J57" s="40">
        <v>0</v>
      </c>
      <c r="K57" s="10">
        <v>0</v>
      </c>
      <c r="L57" s="10">
        <v>0</v>
      </c>
      <c r="M57" s="12">
        <v>14280</v>
      </c>
      <c r="N57" s="10">
        <v>37059</v>
      </c>
      <c r="O57" s="40">
        <f>42939.2+457.5+10891.2</f>
        <v>54287.899999999994</v>
      </c>
    </row>
    <row r="58" spans="1:15" ht="15.6" customHeight="1" thickBot="1" x14ac:dyDescent="0.3">
      <c r="A58" s="199"/>
      <c r="B58" s="199"/>
      <c r="C58" s="199"/>
      <c r="D58" s="199"/>
      <c r="E58" s="199"/>
      <c r="F58" s="10" t="s">
        <v>82</v>
      </c>
      <c r="G58" s="199"/>
      <c r="H58" s="10">
        <v>0</v>
      </c>
      <c r="I58" s="10">
        <f t="shared" ref="I58:I59" si="22">SUM(J58:O58)</f>
        <v>48354.7</v>
      </c>
      <c r="J58" s="40">
        <v>0</v>
      </c>
      <c r="K58" s="10">
        <v>0</v>
      </c>
      <c r="L58" s="10">
        <v>0</v>
      </c>
      <c r="M58" s="12">
        <v>26316</v>
      </c>
      <c r="N58" s="10">
        <v>20632</v>
      </c>
      <c r="O58" s="40">
        <v>1406.7</v>
      </c>
    </row>
    <row r="59" spans="1:15" ht="15.75" thickBot="1" x14ac:dyDescent="0.3">
      <c r="A59" s="199"/>
      <c r="B59" s="199"/>
      <c r="C59" s="200"/>
      <c r="D59" s="200"/>
      <c r="E59" s="200"/>
      <c r="F59" s="10">
        <v>1330225200</v>
      </c>
      <c r="G59" s="200"/>
      <c r="H59" s="10">
        <v>0</v>
      </c>
      <c r="I59" s="10">
        <f t="shared" si="22"/>
        <v>29239</v>
      </c>
      <c r="J59" s="40">
        <v>0</v>
      </c>
      <c r="K59" s="10">
        <v>0</v>
      </c>
      <c r="L59" s="10">
        <v>0</v>
      </c>
      <c r="M59" s="10">
        <v>0</v>
      </c>
      <c r="N59" s="10">
        <f>16239+261-261</f>
        <v>16239</v>
      </c>
      <c r="O59" s="40">
        <f>10000+3000</f>
        <v>13000</v>
      </c>
    </row>
    <row r="60" spans="1:15" ht="17.45" customHeight="1" thickBot="1" x14ac:dyDescent="0.3">
      <c r="A60" s="239"/>
      <c r="B60" s="239"/>
      <c r="C60" s="10" t="s">
        <v>74</v>
      </c>
      <c r="D60" s="10">
        <v>866</v>
      </c>
      <c r="E60" s="10" t="s">
        <v>88</v>
      </c>
      <c r="F60" s="10">
        <v>1330225200</v>
      </c>
      <c r="G60" s="10">
        <v>200</v>
      </c>
      <c r="H60" s="10">
        <v>0</v>
      </c>
      <c r="I60" s="10">
        <f>SUM(J60:O60)</f>
        <v>31361</v>
      </c>
      <c r="J60" s="40">
        <v>0</v>
      </c>
      <c r="K60" s="10">
        <v>0</v>
      </c>
      <c r="L60" s="10">
        <v>8195</v>
      </c>
      <c r="M60" s="10">
        <v>22905</v>
      </c>
      <c r="N60" s="10">
        <v>261</v>
      </c>
      <c r="O60" s="10">
        <v>0</v>
      </c>
    </row>
    <row r="61" spans="1:15" ht="33" customHeight="1" thickBot="1" x14ac:dyDescent="0.3">
      <c r="A61" s="211" t="s">
        <v>47</v>
      </c>
      <c r="B61" s="211" t="s">
        <v>48</v>
      </c>
      <c r="C61" s="10" t="s">
        <v>70</v>
      </c>
      <c r="D61" s="10" t="s">
        <v>71</v>
      </c>
      <c r="E61" s="10" t="s">
        <v>71</v>
      </c>
      <c r="F61" s="10" t="s">
        <v>71</v>
      </c>
      <c r="G61" s="10" t="s">
        <v>71</v>
      </c>
      <c r="H61" s="11">
        <f>H62</f>
        <v>28368</v>
      </c>
      <c r="I61" s="18">
        <f>SUM(J61:O61)</f>
        <v>203041</v>
      </c>
      <c r="J61" s="103">
        <f>J62</f>
        <v>28357</v>
      </c>
      <c r="K61" s="77">
        <f t="shared" ref="K61:O61" si="23">K62</f>
        <v>29269</v>
      </c>
      <c r="L61" s="77">
        <f t="shared" si="23"/>
        <v>29848</v>
      </c>
      <c r="M61" s="77">
        <f>M62</f>
        <v>31256</v>
      </c>
      <c r="N61" s="11">
        <f t="shared" si="23"/>
        <v>39848</v>
      </c>
      <c r="O61" s="11">
        <f t="shared" si="23"/>
        <v>44463</v>
      </c>
    </row>
    <row r="62" spans="1:15" ht="61.15" customHeight="1" thickBot="1" x14ac:dyDescent="0.3">
      <c r="A62" s="199"/>
      <c r="B62" s="199"/>
      <c r="C62" s="17" t="s">
        <v>75</v>
      </c>
      <c r="D62" s="17">
        <v>834</v>
      </c>
      <c r="E62" s="17" t="s">
        <v>71</v>
      </c>
      <c r="F62" s="17">
        <v>1340000000</v>
      </c>
      <c r="G62" s="17" t="s">
        <v>71</v>
      </c>
      <c r="H62" s="18">
        <v>28368</v>
      </c>
      <c r="I62" s="18">
        <f>SUM(J62:O62)</f>
        <v>203041</v>
      </c>
      <c r="J62" s="104">
        <v>28357</v>
      </c>
      <c r="K62" s="18">
        <v>29269</v>
      </c>
      <c r="L62" s="18">
        <v>29848</v>
      </c>
      <c r="M62" s="17">
        <v>31256</v>
      </c>
      <c r="N62" s="18">
        <f>N63</f>
        <v>39848</v>
      </c>
      <c r="O62" s="18">
        <f>O63</f>
        <v>44463</v>
      </c>
    </row>
    <row r="63" spans="1:15" ht="28.9" customHeight="1" thickBot="1" x14ac:dyDescent="0.3">
      <c r="A63" s="252" t="s">
        <v>83</v>
      </c>
      <c r="B63" s="275" t="s">
        <v>50</v>
      </c>
      <c r="C63" s="55" t="s">
        <v>70</v>
      </c>
      <c r="D63" s="56" t="s">
        <v>71</v>
      </c>
      <c r="E63" s="56" t="s">
        <v>71</v>
      </c>
      <c r="F63" s="56" t="s">
        <v>71</v>
      </c>
      <c r="G63" s="49" t="s">
        <v>71</v>
      </c>
      <c r="H63" s="21">
        <f>H64</f>
        <v>28368</v>
      </c>
      <c r="I63" s="21">
        <f>I64</f>
        <v>203041</v>
      </c>
      <c r="J63" s="105">
        <f>J64</f>
        <v>28357</v>
      </c>
      <c r="K63" s="21">
        <f t="shared" ref="K63:M63" si="24">K64</f>
        <v>29269</v>
      </c>
      <c r="L63" s="21">
        <f t="shared" si="24"/>
        <v>29848</v>
      </c>
      <c r="M63" s="21">
        <f t="shared" si="24"/>
        <v>31256</v>
      </c>
      <c r="N63" s="21">
        <f>N64</f>
        <v>39848</v>
      </c>
      <c r="O63" s="21">
        <f>O64</f>
        <v>44463</v>
      </c>
    </row>
    <row r="64" spans="1:15" ht="16.899999999999999" customHeight="1" thickBot="1" x14ac:dyDescent="0.3">
      <c r="A64" s="250"/>
      <c r="B64" s="229"/>
      <c r="C64" s="229" t="s">
        <v>75</v>
      </c>
      <c r="D64" s="229">
        <v>834</v>
      </c>
      <c r="E64" s="229" t="s">
        <v>90</v>
      </c>
      <c r="F64" s="259">
        <v>1340122100</v>
      </c>
      <c r="G64" s="48" t="s">
        <v>71</v>
      </c>
      <c r="H64" s="18">
        <v>28368</v>
      </c>
      <c r="I64" s="18">
        <f>SUM(J64:O64)</f>
        <v>203041</v>
      </c>
      <c r="J64" s="104">
        <v>28357</v>
      </c>
      <c r="K64" s="18">
        <v>29269</v>
      </c>
      <c r="L64" s="18">
        <v>29848</v>
      </c>
      <c r="M64" s="17">
        <v>31256</v>
      </c>
      <c r="N64" s="17">
        <f>N65+N66+N67</f>
        <v>39848</v>
      </c>
      <c r="O64" s="68">
        <f>O65+O66+O67</f>
        <v>44463</v>
      </c>
    </row>
    <row r="65" spans="1:15" x14ac:dyDescent="0.25">
      <c r="A65" s="250"/>
      <c r="B65" s="229"/>
      <c r="C65" s="229"/>
      <c r="D65" s="229"/>
      <c r="E65" s="229"/>
      <c r="F65" s="259"/>
      <c r="G65" s="60">
        <v>100</v>
      </c>
      <c r="H65" s="62"/>
      <c r="I65" s="65"/>
      <c r="J65" s="186"/>
      <c r="K65" s="58"/>
      <c r="L65" s="43"/>
      <c r="M65" s="43"/>
      <c r="N65" s="149">
        <v>33588.800000000003</v>
      </c>
      <c r="O65" s="101">
        <v>33565</v>
      </c>
    </row>
    <row r="66" spans="1:15" ht="16.899999999999999" customHeight="1" x14ac:dyDescent="0.25">
      <c r="A66" s="250"/>
      <c r="B66" s="229"/>
      <c r="C66" s="229"/>
      <c r="D66" s="229"/>
      <c r="E66" s="229"/>
      <c r="F66" s="259"/>
      <c r="G66" s="60">
        <v>200</v>
      </c>
      <c r="H66" s="63"/>
      <c r="I66" s="65"/>
      <c r="J66" s="187"/>
      <c r="K66" s="58"/>
      <c r="L66" s="43"/>
      <c r="M66" s="43"/>
      <c r="N66" s="149">
        <v>2360</v>
      </c>
      <c r="O66" s="101">
        <v>3141</v>
      </c>
    </row>
    <row r="67" spans="1:15" ht="16.899999999999999" customHeight="1" thickBot="1" x14ac:dyDescent="0.3">
      <c r="A67" s="253"/>
      <c r="B67" s="254"/>
      <c r="C67" s="254"/>
      <c r="D67" s="254"/>
      <c r="E67" s="254"/>
      <c r="F67" s="260"/>
      <c r="G67" s="61">
        <v>800</v>
      </c>
      <c r="H67" s="64"/>
      <c r="I67" s="66"/>
      <c r="J67" s="188"/>
      <c r="K67" s="59"/>
      <c r="L67" s="57"/>
      <c r="M67" s="57"/>
      <c r="N67" s="150">
        <f>3927-27.8</f>
        <v>3899.2</v>
      </c>
      <c r="O67" s="102">
        <v>7757</v>
      </c>
    </row>
    <row r="68" spans="1:15" ht="16.5" x14ac:dyDescent="0.25">
      <c r="A68" s="22"/>
    </row>
    <row r="69" spans="1:15" ht="16.5" x14ac:dyDescent="0.25">
      <c r="A69" s="22"/>
    </row>
    <row r="70" spans="1:15" ht="16.5" x14ac:dyDescent="0.25">
      <c r="A70" s="22"/>
    </row>
    <row r="71" spans="1:15" ht="16.5" x14ac:dyDescent="0.25">
      <c r="A71" s="22"/>
      <c r="H71" s="118">
        <f>H83+I12</f>
        <v>5088522.2</v>
      </c>
    </row>
    <row r="72" spans="1:15" ht="16.5" x14ac:dyDescent="0.25">
      <c r="A72" s="22"/>
    </row>
    <row r="73" spans="1:15" ht="16.5" x14ac:dyDescent="0.25">
      <c r="A73" s="22"/>
    </row>
    <row r="74" spans="1:15" ht="16.5" x14ac:dyDescent="0.25">
      <c r="A74" s="22"/>
    </row>
    <row r="75" spans="1:15" ht="16.5" x14ac:dyDescent="0.25">
      <c r="A75" s="255" t="s">
        <v>58</v>
      </c>
      <c r="B75" s="255"/>
      <c r="C75" s="255"/>
      <c r="D75" s="255"/>
      <c r="E75" s="255"/>
      <c r="F75" s="255"/>
      <c r="G75" s="255"/>
      <c r="H75" s="255"/>
      <c r="I75" s="255"/>
      <c r="J75" s="255"/>
      <c r="K75" s="255"/>
      <c r="L75" s="255"/>
      <c r="M75" s="255"/>
      <c r="N75" s="255"/>
      <c r="O75" s="255"/>
    </row>
    <row r="76" spans="1:15" ht="16.5" x14ac:dyDescent="0.25">
      <c r="A76" s="255" t="s">
        <v>59</v>
      </c>
      <c r="B76" s="255"/>
      <c r="C76" s="255"/>
      <c r="D76" s="255"/>
      <c r="E76" s="255"/>
      <c r="F76" s="255"/>
      <c r="G76" s="255"/>
      <c r="H76" s="255"/>
      <c r="I76" s="255"/>
      <c r="J76" s="255"/>
      <c r="K76" s="255"/>
      <c r="L76" s="255"/>
      <c r="M76" s="255"/>
      <c r="N76" s="255"/>
      <c r="O76" s="255"/>
    </row>
    <row r="77" spans="1:15" ht="16.5" x14ac:dyDescent="0.25">
      <c r="A77" s="255" t="s">
        <v>60</v>
      </c>
      <c r="B77" s="255"/>
      <c r="C77" s="255"/>
      <c r="D77" s="255"/>
      <c r="E77" s="255"/>
      <c r="F77" s="255"/>
      <c r="G77" s="255"/>
      <c r="H77" s="255"/>
      <c r="I77" s="255"/>
      <c r="J77" s="255"/>
      <c r="K77" s="255"/>
      <c r="L77" s="255"/>
      <c r="M77" s="255"/>
      <c r="N77" s="255"/>
      <c r="O77" s="255"/>
    </row>
    <row r="78" spans="1:15" ht="16.5" x14ac:dyDescent="0.25">
      <c r="A78" s="256" t="s">
        <v>51</v>
      </c>
      <c r="B78" s="256"/>
      <c r="C78" s="256"/>
      <c r="D78" s="256"/>
      <c r="E78" s="256"/>
      <c r="F78" s="256"/>
      <c r="G78" s="256"/>
      <c r="H78" s="256"/>
      <c r="I78" s="256"/>
      <c r="J78" s="256"/>
      <c r="K78" s="256"/>
      <c r="L78" s="256"/>
      <c r="M78" s="256"/>
      <c r="N78" s="256"/>
      <c r="O78" s="256"/>
    </row>
    <row r="79" spans="1:15" ht="17.25" thickBot="1" x14ac:dyDescent="0.3">
      <c r="A79" s="5"/>
    </row>
    <row r="80" spans="1:15" ht="24.6" customHeight="1" thickBot="1" x14ac:dyDescent="0.3">
      <c r="A80" s="217" t="s">
        <v>5</v>
      </c>
      <c r="B80" s="217" t="s">
        <v>61</v>
      </c>
      <c r="C80" s="217" t="s">
        <v>62</v>
      </c>
      <c r="D80" s="247" t="s">
        <v>63</v>
      </c>
      <c r="E80" s="248"/>
      <c r="F80" s="248"/>
      <c r="G80" s="249"/>
      <c r="H80" s="247" t="s">
        <v>64</v>
      </c>
      <c r="I80" s="248"/>
      <c r="J80" s="248"/>
      <c r="K80" s="248"/>
      <c r="L80" s="248"/>
      <c r="M80" s="249"/>
    </row>
    <row r="81" spans="1:20" ht="42.6" customHeight="1" thickBot="1" x14ac:dyDescent="0.3">
      <c r="A81" s="219"/>
      <c r="B81" s="219"/>
      <c r="C81" s="219"/>
      <c r="D81" s="12" t="s">
        <v>65</v>
      </c>
      <c r="E81" s="12" t="s">
        <v>66</v>
      </c>
      <c r="F81" s="12" t="s">
        <v>67</v>
      </c>
      <c r="G81" s="12" t="s">
        <v>68</v>
      </c>
      <c r="H81" s="12" t="s">
        <v>84</v>
      </c>
      <c r="I81" s="12">
        <v>2021</v>
      </c>
      <c r="J81" s="189">
        <v>2022</v>
      </c>
      <c r="K81" s="12">
        <v>2023</v>
      </c>
      <c r="L81" s="12">
        <v>2024</v>
      </c>
      <c r="M81" s="12">
        <v>2025</v>
      </c>
    </row>
    <row r="82" spans="1:20" ht="15.75" thickBot="1" x14ac:dyDescent="0.3">
      <c r="A82" s="8">
        <v>1</v>
      </c>
      <c r="B82" s="9">
        <v>2</v>
      </c>
      <c r="C82" s="9">
        <v>3</v>
      </c>
      <c r="D82" s="9">
        <v>4</v>
      </c>
      <c r="E82" s="9">
        <v>5</v>
      </c>
      <c r="F82" s="9">
        <v>6</v>
      </c>
      <c r="G82" s="9">
        <v>7</v>
      </c>
      <c r="H82" s="9">
        <v>8</v>
      </c>
      <c r="I82" s="9">
        <v>9</v>
      </c>
      <c r="J82" s="185">
        <v>10</v>
      </c>
      <c r="K82" s="9">
        <v>11</v>
      </c>
      <c r="L82" s="9">
        <v>12</v>
      </c>
      <c r="M82" s="9">
        <v>13</v>
      </c>
      <c r="N82" s="6"/>
    </row>
    <row r="83" spans="1:20" ht="27.6" customHeight="1" thickBot="1" x14ac:dyDescent="0.3">
      <c r="A83" s="217" t="s">
        <v>69</v>
      </c>
      <c r="B83" s="198" t="s">
        <v>11</v>
      </c>
      <c r="C83" s="10" t="s">
        <v>70</v>
      </c>
      <c r="D83" s="10" t="s">
        <v>71</v>
      </c>
      <c r="E83" s="10" t="s">
        <v>71</v>
      </c>
      <c r="F83" s="10" t="s">
        <v>71</v>
      </c>
      <c r="G83" s="10" t="s">
        <v>71</v>
      </c>
      <c r="H83" s="12">
        <f>SUM(H84:H88)</f>
        <v>2667787</v>
      </c>
      <c r="I83" s="12">
        <f>SUM(I84:I88)</f>
        <v>821294.5</v>
      </c>
      <c r="J83" s="189">
        <f>SUM(J84:J88)</f>
        <v>511507.80000000005</v>
      </c>
      <c r="K83" s="12">
        <f t="shared" ref="K83:M83" si="25">SUM(K84:K88)</f>
        <v>488244.1</v>
      </c>
      <c r="L83" s="12">
        <f t="shared" si="25"/>
        <v>423115.3</v>
      </c>
      <c r="M83" s="12">
        <f t="shared" si="25"/>
        <v>423625.3</v>
      </c>
      <c r="N83" s="6"/>
      <c r="P83" s="82">
        <v>419618</v>
      </c>
      <c r="Q83" s="82">
        <v>383739.8</v>
      </c>
      <c r="R83" s="82">
        <v>383739.8</v>
      </c>
      <c r="S83" s="82">
        <v>383739.8</v>
      </c>
      <c r="T83" s="82">
        <v>383739.8</v>
      </c>
    </row>
    <row r="84" spans="1:20" ht="15.75" thickBot="1" x14ac:dyDescent="0.3">
      <c r="A84" s="218"/>
      <c r="B84" s="199"/>
      <c r="C84" s="12" t="s">
        <v>72</v>
      </c>
      <c r="D84" s="10">
        <v>850</v>
      </c>
      <c r="E84" s="10" t="s">
        <v>71</v>
      </c>
      <c r="F84" s="10">
        <v>1300000000</v>
      </c>
      <c r="G84" s="10" t="s">
        <v>71</v>
      </c>
      <c r="H84" s="12">
        <f>SUM(I84:M84)</f>
        <v>1557002.6</v>
      </c>
      <c r="I84" s="10">
        <f>I100+I117+I179</f>
        <v>662463.80000000005</v>
      </c>
      <c r="J84" s="40">
        <f>J100+J117+J179</f>
        <v>271090.40000000002</v>
      </c>
      <c r="K84" s="10">
        <f>K100+K117+K179</f>
        <v>203928.8</v>
      </c>
      <c r="L84" s="10">
        <f>L100+L117+L179</f>
        <v>209504.8</v>
      </c>
      <c r="M84" s="10">
        <f>M100+M117+M179</f>
        <v>210014.8</v>
      </c>
      <c r="N84" s="6"/>
    </row>
    <row r="85" spans="1:20" ht="15.75" thickBot="1" x14ac:dyDescent="0.3">
      <c r="A85" s="218"/>
      <c r="B85" s="199"/>
      <c r="C85" s="35" t="s">
        <v>73</v>
      </c>
      <c r="D85" s="35">
        <v>873</v>
      </c>
      <c r="E85" s="35" t="s">
        <v>71</v>
      </c>
      <c r="F85" s="35">
        <v>1300000000</v>
      </c>
      <c r="G85" s="35" t="s">
        <v>71</v>
      </c>
      <c r="H85" s="129">
        <f>SUM(I85:M85)</f>
        <v>99655.7</v>
      </c>
      <c r="I85" s="129">
        <f>I101</f>
        <v>2173.7000000000003</v>
      </c>
      <c r="J85" s="190">
        <f>J101</f>
        <v>23761</v>
      </c>
      <c r="K85" s="35">
        <f t="shared" ref="K85:M85" si="26">K101</f>
        <v>24245</v>
      </c>
      <c r="L85" s="35">
        <f t="shared" si="26"/>
        <v>24738</v>
      </c>
      <c r="M85" s="35">
        <f t="shared" si="26"/>
        <v>24738</v>
      </c>
      <c r="N85" s="6"/>
    </row>
    <row r="86" spans="1:20" ht="26.25" thickBot="1" x14ac:dyDescent="0.3">
      <c r="A86" s="218"/>
      <c r="B86" s="199"/>
      <c r="C86" s="10" t="s">
        <v>95</v>
      </c>
      <c r="D86" s="10">
        <v>850</v>
      </c>
      <c r="E86" s="10" t="s">
        <v>71</v>
      </c>
      <c r="F86" s="10">
        <v>1300000000</v>
      </c>
      <c r="G86" s="10" t="s">
        <v>71</v>
      </c>
      <c r="H86" s="10">
        <f>SUM(I86:M86)</f>
        <v>922822.9</v>
      </c>
      <c r="I86" s="10">
        <f>I91</f>
        <v>141001.9</v>
      </c>
      <c r="J86" s="40">
        <f t="shared" ref="J86:M86" si="27">J91</f>
        <v>198586</v>
      </c>
      <c r="K86" s="10">
        <f t="shared" si="27"/>
        <v>241885</v>
      </c>
      <c r="L86" s="10">
        <f t="shared" si="27"/>
        <v>170675</v>
      </c>
      <c r="M86" s="10">
        <f t="shared" si="27"/>
        <v>170675</v>
      </c>
      <c r="N86" s="6"/>
    </row>
    <row r="87" spans="1:20" ht="16.149999999999999" customHeight="1" thickBot="1" x14ac:dyDescent="0.3">
      <c r="A87" s="218"/>
      <c r="B87" s="199"/>
      <c r="C87" s="10" t="s">
        <v>74</v>
      </c>
      <c r="D87" s="10">
        <v>866</v>
      </c>
      <c r="E87" s="10" t="s">
        <v>71</v>
      </c>
      <c r="F87" s="10">
        <v>1300000000</v>
      </c>
      <c r="G87" s="10" t="s">
        <v>71</v>
      </c>
      <c r="H87" s="12">
        <f>SUM(I87:M87)</f>
        <v>88305.8</v>
      </c>
      <c r="I87" s="12">
        <f>I90</f>
        <v>15655.1</v>
      </c>
      <c r="J87" s="189">
        <f t="shared" ref="J87:M87" si="28">J90</f>
        <v>18070.400000000001</v>
      </c>
      <c r="K87" s="12">
        <f t="shared" si="28"/>
        <v>18185.3</v>
      </c>
      <c r="L87" s="12">
        <f t="shared" si="28"/>
        <v>18197.5</v>
      </c>
      <c r="M87" s="12">
        <f t="shared" si="28"/>
        <v>18197.5</v>
      </c>
      <c r="N87" s="6"/>
    </row>
    <row r="88" spans="1:20" ht="21" hidden="1" customHeight="1" thickBot="1" x14ac:dyDescent="0.3">
      <c r="A88" s="271"/>
      <c r="B88" s="200"/>
      <c r="C88" s="10" t="s">
        <v>75</v>
      </c>
      <c r="D88" s="10">
        <v>834</v>
      </c>
      <c r="E88" s="10" t="s">
        <v>71</v>
      </c>
      <c r="F88" s="10">
        <v>1300000000</v>
      </c>
      <c r="G88" s="10" t="s">
        <v>71</v>
      </c>
      <c r="H88" s="12">
        <f>SUM(I88:M88)</f>
        <v>0</v>
      </c>
      <c r="I88" s="12">
        <v>0</v>
      </c>
      <c r="J88" s="189">
        <v>0</v>
      </c>
      <c r="K88" s="12">
        <v>0</v>
      </c>
      <c r="L88" s="12">
        <v>0</v>
      </c>
      <c r="M88" s="12">
        <v>0</v>
      </c>
      <c r="N88" s="6"/>
    </row>
    <row r="89" spans="1:20" ht="26.45" customHeight="1" thickBot="1" x14ac:dyDescent="0.3">
      <c r="A89" s="211" t="s">
        <v>18</v>
      </c>
      <c r="B89" s="198" t="s">
        <v>19</v>
      </c>
      <c r="C89" s="10" t="s">
        <v>70</v>
      </c>
      <c r="D89" s="10" t="s">
        <v>71</v>
      </c>
      <c r="E89" s="10" t="s">
        <v>71</v>
      </c>
      <c r="F89" s="10" t="s">
        <v>71</v>
      </c>
      <c r="G89" s="10" t="s">
        <v>71</v>
      </c>
      <c r="H89" s="10">
        <f>H90+H91</f>
        <v>1011128.7000000001</v>
      </c>
      <c r="I89" s="10">
        <f>I90+I91</f>
        <v>156657</v>
      </c>
      <c r="J89" s="40">
        <f t="shared" ref="J89:M89" si="29">J90+J91</f>
        <v>216656.4</v>
      </c>
      <c r="K89" s="10">
        <f t="shared" si="29"/>
        <v>260070.3</v>
      </c>
      <c r="L89" s="10">
        <f t="shared" si="29"/>
        <v>188872.5</v>
      </c>
      <c r="M89" s="10">
        <f t="shared" si="29"/>
        <v>188872.5</v>
      </c>
      <c r="N89" s="6"/>
      <c r="O89" s="2">
        <f>H89+H99+H117+H179</f>
        <v>2667787</v>
      </c>
    </row>
    <row r="90" spans="1:20" ht="18.600000000000001" customHeight="1" thickBot="1" x14ac:dyDescent="0.3">
      <c r="A90" s="199"/>
      <c r="B90" s="199"/>
      <c r="C90" s="10" t="s">
        <v>74</v>
      </c>
      <c r="D90" s="10">
        <v>866</v>
      </c>
      <c r="E90" s="10" t="s">
        <v>71</v>
      </c>
      <c r="F90" s="10">
        <v>1310000000</v>
      </c>
      <c r="G90" s="10" t="s">
        <v>71</v>
      </c>
      <c r="H90" s="10">
        <f>SUM(I90:M90)</f>
        <v>88305.8</v>
      </c>
      <c r="I90" s="10">
        <f>I98</f>
        <v>15655.1</v>
      </c>
      <c r="J90" s="40">
        <f t="shared" ref="J90:M90" si="30">J98</f>
        <v>18070.400000000001</v>
      </c>
      <c r="K90" s="10">
        <f t="shared" si="30"/>
        <v>18185.3</v>
      </c>
      <c r="L90" s="10">
        <f t="shared" si="30"/>
        <v>18197.5</v>
      </c>
      <c r="M90" s="10">
        <f t="shared" si="30"/>
        <v>18197.5</v>
      </c>
      <c r="N90" s="6"/>
    </row>
    <row r="91" spans="1:20" ht="18.600000000000001" customHeight="1" thickBot="1" x14ac:dyDescent="0.3">
      <c r="A91" s="200"/>
      <c r="B91" s="200"/>
      <c r="C91" s="10" t="s">
        <v>95</v>
      </c>
      <c r="D91" s="10">
        <v>850</v>
      </c>
      <c r="E91" s="10" t="s">
        <v>71</v>
      </c>
      <c r="F91" s="10">
        <v>1310000000</v>
      </c>
      <c r="G91" s="10" t="s">
        <v>71</v>
      </c>
      <c r="H91" s="10">
        <f>SUM(I91:M91)</f>
        <v>922822.9</v>
      </c>
      <c r="I91" s="10">
        <f>I95</f>
        <v>141001.9</v>
      </c>
      <c r="J91" s="40">
        <f t="shared" ref="J91:M91" si="31">J95</f>
        <v>198586</v>
      </c>
      <c r="K91" s="10">
        <f t="shared" si="31"/>
        <v>241885</v>
      </c>
      <c r="L91" s="10">
        <f t="shared" si="31"/>
        <v>170675</v>
      </c>
      <c r="M91" s="10">
        <f t="shared" si="31"/>
        <v>170675</v>
      </c>
      <c r="N91" s="6"/>
    </row>
    <row r="92" spans="1:20" ht="26.45" customHeight="1" thickBot="1" x14ac:dyDescent="0.3">
      <c r="A92" s="198" t="s">
        <v>76</v>
      </c>
      <c r="B92" s="198" t="s">
        <v>21</v>
      </c>
      <c r="C92" s="10" t="s">
        <v>70</v>
      </c>
      <c r="D92" s="10" t="s">
        <v>71</v>
      </c>
      <c r="E92" s="10" t="s">
        <v>71</v>
      </c>
      <c r="F92" s="10" t="s">
        <v>71</v>
      </c>
      <c r="G92" s="10" t="s">
        <v>71</v>
      </c>
      <c r="H92" s="10">
        <f>H93</f>
        <v>0</v>
      </c>
      <c r="I92" s="10">
        <f t="shared" ref="I92:M92" si="32">I93</f>
        <v>0</v>
      </c>
      <c r="J92" s="40">
        <f t="shared" si="32"/>
        <v>0</v>
      </c>
      <c r="K92" s="10">
        <f t="shared" si="32"/>
        <v>0</v>
      </c>
      <c r="L92" s="10">
        <f t="shared" si="32"/>
        <v>0</v>
      </c>
      <c r="M92" s="10">
        <f t="shared" si="32"/>
        <v>0</v>
      </c>
      <c r="N92" s="6"/>
    </row>
    <row r="93" spans="1:20" ht="15.75" thickBot="1" x14ac:dyDescent="0.3">
      <c r="A93" s="200"/>
      <c r="B93" s="200"/>
      <c r="C93" s="10" t="s">
        <v>74</v>
      </c>
      <c r="D93" s="10">
        <v>866</v>
      </c>
      <c r="E93" s="10" t="s">
        <v>89</v>
      </c>
      <c r="F93" s="10">
        <v>1310125100</v>
      </c>
      <c r="G93" s="10">
        <v>200</v>
      </c>
      <c r="H93" s="10">
        <f>SUM(I93:M93)</f>
        <v>0</v>
      </c>
      <c r="I93" s="10">
        <v>0</v>
      </c>
      <c r="J93" s="40">
        <v>0</v>
      </c>
      <c r="K93" s="10">
        <v>0</v>
      </c>
      <c r="L93" s="10">
        <v>0</v>
      </c>
      <c r="M93" s="10">
        <v>0</v>
      </c>
      <c r="N93" s="6"/>
    </row>
    <row r="94" spans="1:20" ht="37.15" customHeight="1" thickBot="1" x14ac:dyDescent="0.3">
      <c r="A94" s="198" t="s">
        <v>135</v>
      </c>
      <c r="B94" s="198" t="s">
        <v>94</v>
      </c>
      <c r="C94" s="10" t="s">
        <v>70</v>
      </c>
      <c r="D94" s="10" t="s">
        <v>71</v>
      </c>
      <c r="E94" s="10" t="s">
        <v>71</v>
      </c>
      <c r="F94" s="10" t="s">
        <v>71</v>
      </c>
      <c r="G94" s="10" t="s">
        <v>71</v>
      </c>
      <c r="H94" s="10">
        <f>H95</f>
        <v>922822.9</v>
      </c>
      <c r="I94" s="10">
        <f t="shared" ref="I94:M94" si="33">I95</f>
        <v>141001.9</v>
      </c>
      <c r="J94" s="40">
        <f t="shared" si="33"/>
        <v>198586</v>
      </c>
      <c r="K94" s="10">
        <f t="shared" si="33"/>
        <v>241885</v>
      </c>
      <c r="L94" s="10">
        <f t="shared" si="33"/>
        <v>170675</v>
      </c>
      <c r="M94" s="10">
        <f t="shared" si="33"/>
        <v>170675</v>
      </c>
      <c r="N94" s="6"/>
    </row>
    <row r="95" spans="1:20" ht="18.600000000000001" customHeight="1" thickBot="1" x14ac:dyDescent="0.3">
      <c r="A95" s="200"/>
      <c r="B95" s="200"/>
      <c r="C95" s="10" t="s">
        <v>95</v>
      </c>
      <c r="D95" s="10">
        <v>850</v>
      </c>
      <c r="E95" s="10" t="s">
        <v>88</v>
      </c>
      <c r="F95" s="10">
        <v>1310225200</v>
      </c>
      <c r="G95" s="10">
        <v>600</v>
      </c>
      <c r="H95" s="10">
        <f>SUM(I95:M95)</f>
        <v>922822.9</v>
      </c>
      <c r="I95" s="10">
        <v>141001.9</v>
      </c>
      <c r="J95" s="40">
        <v>198586</v>
      </c>
      <c r="K95" s="10">
        <v>241885</v>
      </c>
      <c r="L95" s="10">
        <v>170675</v>
      </c>
      <c r="M95" s="10">
        <v>170675</v>
      </c>
      <c r="N95" s="6"/>
    </row>
    <row r="96" spans="1:20" ht="28.15" customHeight="1" thickBot="1" x14ac:dyDescent="0.3">
      <c r="A96" s="198" t="s">
        <v>23</v>
      </c>
      <c r="B96" s="198" t="s">
        <v>24</v>
      </c>
      <c r="C96" s="10" t="s">
        <v>70</v>
      </c>
      <c r="D96" s="10" t="s">
        <v>71</v>
      </c>
      <c r="E96" s="10" t="s">
        <v>71</v>
      </c>
      <c r="F96" s="10" t="s">
        <v>71</v>
      </c>
      <c r="G96" s="10" t="s">
        <v>71</v>
      </c>
      <c r="H96" s="10">
        <f>SUM(I96:M96)</f>
        <v>88305.8</v>
      </c>
      <c r="I96" s="10">
        <f t="shared" ref="I96:M96" si="34">I98</f>
        <v>15655.1</v>
      </c>
      <c r="J96" s="40">
        <f t="shared" si="34"/>
        <v>18070.400000000001</v>
      </c>
      <c r="K96" s="10">
        <f t="shared" si="34"/>
        <v>18185.3</v>
      </c>
      <c r="L96" s="10">
        <f t="shared" si="34"/>
        <v>18197.5</v>
      </c>
      <c r="M96" s="10">
        <f t="shared" si="34"/>
        <v>18197.5</v>
      </c>
      <c r="N96" s="6"/>
    </row>
    <row r="97" spans="1:14" ht="28.15" hidden="1" customHeight="1" thickBot="1" x14ac:dyDescent="0.3">
      <c r="A97" s="199"/>
      <c r="B97" s="199"/>
      <c r="C97" s="10"/>
      <c r="D97" s="10"/>
      <c r="E97" s="10"/>
      <c r="F97" s="10"/>
      <c r="G97" s="10"/>
      <c r="H97" s="10">
        <f t="shared" ref="H97" si="35">SUM(I97:M97)</f>
        <v>0</v>
      </c>
      <c r="I97" s="10"/>
      <c r="J97" s="40"/>
      <c r="K97" s="10"/>
      <c r="L97" s="10"/>
      <c r="M97" s="10"/>
      <c r="N97" s="6"/>
    </row>
    <row r="98" spans="1:14" ht="50.45" customHeight="1" thickBot="1" x14ac:dyDescent="0.3">
      <c r="A98" s="200"/>
      <c r="B98" s="200"/>
      <c r="C98" s="10" t="s">
        <v>74</v>
      </c>
      <c r="D98" s="10">
        <v>866</v>
      </c>
      <c r="E98" s="10" t="s">
        <v>88</v>
      </c>
      <c r="F98" s="10">
        <v>1310325200</v>
      </c>
      <c r="G98" s="10">
        <v>200</v>
      </c>
      <c r="H98" s="10">
        <f>SUM(I98:M98)</f>
        <v>88305.8</v>
      </c>
      <c r="I98" s="10">
        <v>15655.1</v>
      </c>
      <c r="J98" s="40">
        <v>18070.400000000001</v>
      </c>
      <c r="K98" s="10">
        <v>18185.3</v>
      </c>
      <c r="L98" s="10">
        <v>18197.5</v>
      </c>
      <c r="M98" s="10">
        <v>18197.5</v>
      </c>
      <c r="N98" s="6"/>
    </row>
    <row r="99" spans="1:14" ht="30" customHeight="1" thickBot="1" x14ac:dyDescent="0.3">
      <c r="A99" s="198" t="s">
        <v>25</v>
      </c>
      <c r="B99" s="198" t="s">
        <v>26</v>
      </c>
      <c r="C99" s="161" t="s">
        <v>70</v>
      </c>
      <c r="D99" s="161" t="s">
        <v>71</v>
      </c>
      <c r="E99" s="161" t="s">
        <v>71</v>
      </c>
      <c r="F99" s="161" t="s">
        <v>71</v>
      </c>
      <c r="G99" s="161" t="s">
        <v>71</v>
      </c>
      <c r="H99" s="163">
        <f>H100+H101</f>
        <v>751569.7</v>
      </c>
      <c r="I99" s="163">
        <f>I100+I101</f>
        <v>145922.70000000001</v>
      </c>
      <c r="J99" s="191">
        <f>J100+J101</f>
        <v>153893</v>
      </c>
      <c r="K99" s="163">
        <f t="shared" ref="K99:M99" si="36">K100+K101</f>
        <v>146630</v>
      </c>
      <c r="L99" s="163">
        <f t="shared" si="36"/>
        <v>152307</v>
      </c>
      <c r="M99" s="163">
        <f t="shared" si="36"/>
        <v>152817</v>
      </c>
      <c r="N99" s="6"/>
    </row>
    <row r="100" spans="1:14" ht="15.75" thickBot="1" x14ac:dyDescent="0.3">
      <c r="A100" s="199"/>
      <c r="B100" s="199"/>
      <c r="C100" s="12" t="s">
        <v>72</v>
      </c>
      <c r="D100" s="10">
        <v>850</v>
      </c>
      <c r="E100" s="10" t="s">
        <v>71</v>
      </c>
      <c r="F100" s="10">
        <v>1320000000</v>
      </c>
      <c r="G100" s="10" t="s">
        <v>71</v>
      </c>
      <c r="H100" s="12">
        <f>SUM(I100:M100)</f>
        <v>651914</v>
      </c>
      <c r="I100" s="10">
        <f>I106+I108+I114+I116</f>
        <v>143749</v>
      </c>
      <c r="J100" s="190">
        <f>J106+J108+J114+J116+J104</f>
        <v>130132</v>
      </c>
      <c r="K100" s="10">
        <f t="shared" ref="K100:M100" si="37">K106+K108+K114+K116</f>
        <v>122385</v>
      </c>
      <c r="L100" s="10">
        <f t="shared" si="37"/>
        <v>127569</v>
      </c>
      <c r="M100" s="10">
        <f t="shared" si="37"/>
        <v>128079</v>
      </c>
      <c r="N100" s="6"/>
    </row>
    <row r="101" spans="1:14" x14ac:dyDescent="0.25">
      <c r="A101" s="199"/>
      <c r="B101" s="199"/>
      <c r="C101" s="217" t="s">
        <v>73</v>
      </c>
      <c r="D101" s="245">
        <v>873</v>
      </c>
      <c r="E101" s="245" t="s">
        <v>71</v>
      </c>
      <c r="F101" s="245">
        <v>1320000000</v>
      </c>
      <c r="G101" s="245" t="s">
        <v>71</v>
      </c>
      <c r="H101" s="245">
        <f>SUM(I101:M102)</f>
        <v>99655.7</v>
      </c>
      <c r="I101" s="245">
        <f>I110+I112+I111</f>
        <v>2173.7000000000003</v>
      </c>
      <c r="J101" s="257">
        <f>J110+J112+J111</f>
        <v>23761</v>
      </c>
      <c r="K101" s="245">
        <f t="shared" ref="K101:M101" si="38">K110+K112+K111</f>
        <v>24245</v>
      </c>
      <c r="L101" s="245">
        <f t="shared" si="38"/>
        <v>24738</v>
      </c>
      <c r="M101" s="245">
        <f t="shared" si="38"/>
        <v>24738</v>
      </c>
      <c r="N101" s="6"/>
    </row>
    <row r="102" spans="1:14" ht="1.9" customHeight="1" thickBot="1" x14ac:dyDescent="0.3">
      <c r="A102" s="200"/>
      <c r="B102" s="200"/>
      <c r="C102" s="219"/>
      <c r="D102" s="246"/>
      <c r="E102" s="246"/>
      <c r="F102" s="246"/>
      <c r="G102" s="246"/>
      <c r="H102" s="246"/>
      <c r="I102" s="246"/>
      <c r="J102" s="258"/>
      <c r="K102" s="246"/>
      <c r="L102" s="246"/>
      <c r="M102" s="246"/>
      <c r="N102" s="6"/>
    </row>
    <row r="103" spans="1:14" ht="27.6" customHeight="1" thickBot="1" x14ac:dyDescent="0.3">
      <c r="A103" s="198" t="s">
        <v>198</v>
      </c>
      <c r="B103" s="198" t="s">
        <v>123</v>
      </c>
      <c r="C103" s="15" t="s">
        <v>70</v>
      </c>
      <c r="D103" s="161" t="s">
        <v>71</v>
      </c>
      <c r="E103" s="161" t="s">
        <v>71</v>
      </c>
      <c r="F103" s="161" t="s">
        <v>71</v>
      </c>
      <c r="G103" s="161" t="s">
        <v>71</v>
      </c>
      <c r="H103" s="197">
        <f>H104</f>
        <v>714</v>
      </c>
      <c r="I103" s="191">
        <f>I104</f>
        <v>0</v>
      </c>
      <c r="J103" s="191">
        <f>J104</f>
        <v>714</v>
      </c>
      <c r="K103" s="191">
        <f t="shared" ref="K103:M103" si="39">K104</f>
        <v>0</v>
      </c>
      <c r="L103" s="191">
        <f t="shared" si="39"/>
        <v>0</v>
      </c>
      <c r="M103" s="191">
        <f t="shared" si="39"/>
        <v>0</v>
      </c>
      <c r="N103" s="6"/>
    </row>
    <row r="104" spans="1:14" ht="146.44999999999999" customHeight="1" thickBot="1" x14ac:dyDescent="0.3">
      <c r="A104" s="200"/>
      <c r="B104" s="200"/>
      <c r="C104" s="12" t="s">
        <v>72</v>
      </c>
      <c r="D104" s="182">
        <v>850</v>
      </c>
      <c r="E104" s="182" t="s">
        <v>87</v>
      </c>
      <c r="F104" s="182" t="s">
        <v>199</v>
      </c>
      <c r="G104" s="182">
        <v>800</v>
      </c>
      <c r="H104" s="160">
        <f>SUM(I104:M104)</f>
        <v>714</v>
      </c>
      <c r="I104" s="129">
        <v>0</v>
      </c>
      <c r="J104" s="190">
        <v>714</v>
      </c>
      <c r="K104" s="129">
        <v>0</v>
      </c>
      <c r="L104" s="129">
        <v>0</v>
      </c>
      <c r="M104" s="129">
        <v>0</v>
      </c>
      <c r="N104" s="6"/>
    </row>
    <row r="105" spans="1:14" ht="27.6" customHeight="1" thickBot="1" x14ac:dyDescent="0.3">
      <c r="A105" s="198" t="s">
        <v>98</v>
      </c>
      <c r="B105" s="198" t="s">
        <v>97</v>
      </c>
      <c r="C105" s="15" t="s">
        <v>70</v>
      </c>
      <c r="D105" s="144" t="s">
        <v>71</v>
      </c>
      <c r="E105" s="144" t="s">
        <v>71</v>
      </c>
      <c r="F105" s="144" t="s">
        <v>71</v>
      </c>
      <c r="G105" s="144" t="s">
        <v>71</v>
      </c>
      <c r="H105" s="144">
        <f>H106</f>
        <v>100</v>
      </c>
      <c r="I105" s="144">
        <f t="shared" ref="I105:M105" si="40">I106</f>
        <v>20</v>
      </c>
      <c r="J105" s="92">
        <f t="shared" si="40"/>
        <v>20</v>
      </c>
      <c r="K105" s="144">
        <f t="shared" si="40"/>
        <v>20</v>
      </c>
      <c r="L105" s="144">
        <f t="shared" si="40"/>
        <v>20</v>
      </c>
      <c r="M105" s="144">
        <f t="shared" si="40"/>
        <v>20</v>
      </c>
      <c r="N105" s="6"/>
    </row>
    <row r="106" spans="1:14" ht="15.75" thickBot="1" x14ac:dyDescent="0.3">
      <c r="A106" s="200"/>
      <c r="B106" s="200"/>
      <c r="C106" s="12" t="s">
        <v>72</v>
      </c>
      <c r="D106" s="10">
        <v>850</v>
      </c>
      <c r="E106" s="10" t="s">
        <v>87</v>
      </c>
      <c r="F106" s="10">
        <v>1320326010</v>
      </c>
      <c r="G106" s="10">
        <v>200</v>
      </c>
      <c r="H106" s="10">
        <f>SUM(I106:M106)</f>
        <v>100</v>
      </c>
      <c r="I106" s="10">
        <v>20</v>
      </c>
      <c r="J106" s="40">
        <v>20</v>
      </c>
      <c r="K106" s="10">
        <v>20</v>
      </c>
      <c r="L106" s="10">
        <v>20</v>
      </c>
      <c r="M106" s="10">
        <v>20</v>
      </c>
      <c r="N106" s="6"/>
    </row>
    <row r="107" spans="1:14" ht="51.6" customHeight="1" thickBot="1" x14ac:dyDescent="0.3">
      <c r="A107" s="198" t="s">
        <v>33</v>
      </c>
      <c r="B107" s="198" t="s">
        <v>34</v>
      </c>
      <c r="C107" s="10" t="s">
        <v>70</v>
      </c>
      <c r="D107" s="10" t="s">
        <v>71</v>
      </c>
      <c r="E107" s="10" t="s">
        <v>71</v>
      </c>
      <c r="F107" s="10" t="s">
        <v>71</v>
      </c>
      <c r="G107" s="10" t="s">
        <v>71</v>
      </c>
      <c r="H107" s="10">
        <f>H108</f>
        <v>608700</v>
      </c>
      <c r="I107" s="10">
        <f>I108</f>
        <v>110729</v>
      </c>
      <c r="J107" s="40">
        <f>J108</f>
        <v>119998</v>
      </c>
      <c r="K107" s="10">
        <f t="shared" ref="K107:M107" si="41">K108</f>
        <v>122365</v>
      </c>
      <c r="L107" s="10">
        <f t="shared" si="41"/>
        <v>127549</v>
      </c>
      <c r="M107" s="10">
        <f t="shared" si="41"/>
        <v>128059</v>
      </c>
      <c r="N107" s="6"/>
    </row>
    <row r="108" spans="1:14" ht="15.75" thickBot="1" x14ac:dyDescent="0.3">
      <c r="A108" s="200"/>
      <c r="B108" s="200"/>
      <c r="C108" s="12" t="s">
        <v>72</v>
      </c>
      <c r="D108" s="10">
        <v>850</v>
      </c>
      <c r="E108" s="10" t="s">
        <v>87</v>
      </c>
      <c r="F108" s="10">
        <v>1320222100</v>
      </c>
      <c r="G108" s="10">
        <v>600</v>
      </c>
      <c r="H108" s="10">
        <f>SUM(I108:M108)</f>
        <v>608700</v>
      </c>
      <c r="I108" s="10">
        <f>106029+4700</f>
        <v>110729</v>
      </c>
      <c r="J108" s="40">
        <f>120353-355</f>
        <v>119998</v>
      </c>
      <c r="K108" s="10">
        <f>122857-492</f>
        <v>122365</v>
      </c>
      <c r="L108" s="10">
        <v>127549</v>
      </c>
      <c r="M108" s="10">
        <v>128059</v>
      </c>
      <c r="N108" s="6"/>
    </row>
    <row r="109" spans="1:14" ht="60" customHeight="1" thickBot="1" x14ac:dyDescent="0.3">
      <c r="A109" s="198" t="s">
        <v>35</v>
      </c>
      <c r="B109" s="198" t="s">
        <v>36</v>
      </c>
      <c r="C109" s="138" t="s">
        <v>70</v>
      </c>
      <c r="D109" s="138" t="s">
        <v>71</v>
      </c>
      <c r="E109" s="138" t="s">
        <v>71</v>
      </c>
      <c r="F109" s="138" t="s">
        <v>71</v>
      </c>
      <c r="G109" s="138" t="s">
        <v>71</v>
      </c>
      <c r="H109" s="138">
        <f>H110+H112+H111</f>
        <v>99655.7</v>
      </c>
      <c r="I109" s="138">
        <f>I110+I112+I111</f>
        <v>2173.7000000000003</v>
      </c>
      <c r="J109" s="162">
        <f t="shared" ref="J109:L109" si="42">J110+J112+J111</f>
        <v>23761</v>
      </c>
      <c r="K109" s="138">
        <f t="shared" si="42"/>
        <v>24245</v>
      </c>
      <c r="L109" s="138">
        <f t="shared" si="42"/>
        <v>24738</v>
      </c>
      <c r="M109" s="138">
        <f>M110+M112+M111</f>
        <v>24738</v>
      </c>
      <c r="N109" s="151"/>
    </row>
    <row r="110" spans="1:14" ht="15.75" thickBot="1" x14ac:dyDescent="0.3">
      <c r="A110" s="199"/>
      <c r="B110" s="199"/>
      <c r="C110" s="245" t="s">
        <v>73</v>
      </c>
      <c r="D110" s="245">
        <v>873</v>
      </c>
      <c r="E110" s="198" t="s">
        <v>87</v>
      </c>
      <c r="F110" s="15">
        <v>1320163000</v>
      </c>
      <c r="G110" s="198">
        <v>800</v>
      </c>
      <c r="H110" s="144">
        <f>SUM(I110:M110)</f>
        <v>98724.9</v>
      </c>
      <c r="I110" s="144">
        <v>2012.9</v>
      </c>
      <c r="J110" s="92">
        <v>23568.5</v>
      </c>
      <c r="K110" s="144">
        <v>24052.5</v>
      </c>
      <c r="L110" s="144">
        <v>24545.5</v>
      </c>
      <c r="M110" s="144">
        <v>24545.5</v>
      </c>
      <c r="N110" s="6"/>
    </row>
    <row r="111" spans="1:14" ht="15.75" thickBot="1" x14ac:dyDescent="0.3">
      <c r="A111" s="199"/>
      <c r="B111" s="199"/>
      <c r="C111" s="251"/>
      <c r="D111" s="251"/>
      <c r="E111" s="199"/>
      <c r="F111" s="10" t="s">
        <v>103</v>
      </c>
      <c r="G111" s="200"/>
      <c r="H111" s="144">
        <f>SUM(I111:M111)</f>
        <v>930.8</v>
      </c>
      <c r="I111" s="10">
        <v>160.80000000000001</v>
      </c>
      <c r="J111" s="40">
        <v>192.5</v>
      </c>
      <c r="K111" s="10">
        <v>192.5</v>
      </c>
      <c r="L111" s="10">
        <v>192.5</v>
      </c>
      <c r="M111" s="10">
        <v>192.5</v>
      </c>
      <c r="N111" s="6"/>
    </row>
    <row r="112" spans="1:14" ht="37.15" customHeight="1" thickBot="1" x14ac:dyDescent="0.3">
      <c r="A112" s="200"/>
      <c r="B112" s="200"/>
      <c r="C112" s="251"/>
      <c r="D112" s="251"/>
      <c r="E112" s="199"/>
      <c r="F112" s="17">
        <v>1320164000</v>
      </c>
      <c r="G112" s="112">
        <v>600</v>
      </c>
      <c r="H112" s="17">
        <f>SUM(I112:M112)</f>
        <v>0</v>
      </c>
      <c r="I112" s="17">
        <v>0</v>
      </c>
      <c r="J112" s="68">
        <v>0</v>
      </c>
      <c r="K112" s="17">
        <v>0</v>
      </c>
      <c r="L112" s="17">
        <v>0</v>
      </c>
      <c r="M112" s="17">
        <v>0</v>
      </c>
      <c r="N112" s="152" t="s">
        <v>110</v>
      </c>
    </row>
    <row r="113" spans="1:14" ht="37.15" customHeight="1" thickBot="1" x14ac:dyDescent="0.3">
      <c r="A113" s="217" t="s">
        <v>37</v>
      </c>
      <c r="B113" s="252" t="s">
        <v>78</v>
      </c>
      <c r="C113" s="15" t="s">
        <v>70</v>
      </c>
      <c r="D113" s="144" t="s">
        <v>71</v>
      </c>
      <c r="E113" s="144" t="s">
        <v>71</v>
      </c>
      <c r="F113" s="144" t="s">
        <v>71</v>
      </c>
      <c r="G113" s="144" t="s">
        <v>71</v>
      </c>
      <c r="H113" s="144">
        <f>SUM(I113:M113)</f>
        <v>0</v>
      </c>
      <c r="I113" s="111">
        <f>I114</f>
        <v>0</v>
      </c>
      <c r="J113" s="192">
        <f t="shared" ref="J113:M113" si="43">J114</f>
        <v>0</v>
      </c>
      <c r="K113" s="111">
        <f t="shared" si="43"/>
        <v>0</v>
      </c>
      <c r="L113" s="111">
        <f t="shared" si="43"/>
        <v>0</v>
      </c>
      <c r="M113" s="111">
        <f t="shared" si="43"/>
        <v>0</v>
      </c>
      <c r="N113" s="6"/>
    </row>
    <row r="114" spans="1:14" ht="71.45" customHeight="1" thickBot="1" x14ac:dyDescent="0.3">
      <c r="A114" s="219"/>
      <c r="B114" s="250"/>
      <c r="C114" s="141" t="s">
        <v>72</v>
      </c>
      <c r="D114" s="17">
        <v>850</v>
      </c>
      <c r="E114" s="17" t="s">
        <v>87</v>
      </c>
      <c r="F114" s="17">
        <v>1320663000</v>
      </c>
      <c r="G114" s="17">
        <v>800</v>
      </c>
      <c r="H114" s="138">
        <f>SUM(I114:M114)</f>
        <v>0</v>
      </c>
      <c r="I114" s="153">
        <v>0</v>
      </c>
      <c r="J114" s="69">
        <v>0</v>
      </c>
      <c r="K114" s="147">
        <v>0</v>
      </c>
      <c r="L114" s="147">
        <v>0</v>
      </c>
      <c r="M114" s="147">
        <v>0</v>
      </c>
      <c r="N114" s="6"/>
    </row>
    <row r="115" spans="1:14" ht="63.6" customHeight="1" thickBot="1" x14ac:dyDescent="0.3">
      <c r="A115" s="264" t="s">
        <v>106</v>
      </c>
      <c r="B115" s="266" t="s">
        <v>108</v>
      </c>
      <c r="C115" s="110" t="s">
        <v>70</v>
      </c>
      <c r="D115" s="144" t="s">
        <v>71</v>
      </c>
      <c r="E115" s="144" t="s">
        <v>71</v>
      </c>
      <c r="F115" s="144" t="s">
        <v>71</v>
      </c>
      <c r="G115" s="144" t="s">
        <v>71</v>
      </c>
      <c r="H115" s="142">
        <f>H116</f>
        <v>42400</v>
      </c>
      <c r="I115" s="142">
        <f>I116</f>
        <v>33000</v>
      </c>
      <c r="J115" s="39">
        <f t="shared" ref="J115:M115" si="44">J116</f>
        <v>9400</v>
      </c>
      <c r="K115" s="142">
        <f t="shared" si="44"/>
        <v>0</v>
      </c>
      <c r="L115" s="142">
        <f t="shared" si="44"/>
        <v>0</v>
      </c>
      <c r="M115" s="142">
        <f t="shared" si="44"/>
        <v>0</v>
      </c>
      <c r="N115" s="6"/>
    </row>
    <row r="116" spans="1:14" ht="67.900000000000006" customHeight="1" thickBot="1" x14ac:dyDescent="0.3">
      <c r="A116" s="265"/>
      <c r="B116" s="267"/>
      <c r="C116" s="110" t="s">
        <v>72</v>
      </c>
      <c r="D116" s="142">
        <v>850</v>
      </c>
      <c r="E116" s="142" t="s">
        <v>87</v>
      </c>
      <c r="F116" s="111">
        <v>1320663000</v>
      </c>
      <c r="G116" s="142">
        <v>800</v>
      </c>
      <c r="H116" s="142">
        <f>SUM(I116:M116)</f>
        <v>42400</v>
      </c>
      <c r="I116" s="142">
        <f>31840+1160</f>
        <v>33000</v>
      </c>
      <c r="J116" s="39">
        <v>9400</v>
      </c>
      <c r="K116" s="142">
        <v>0</v>
      </c>
      <c r="L116" s="142">
        <v>0</v>
      </c>
      <c r="M116" s="142">
        <v>0</v>
      </c>
      <c r="N116" s="6"/>
    </row>
    <row r="117" spans="1:14" ht="28.15" customHeight="1" thickBot="1" x14ac:dyDescent="0.3">
      <c r="A117" s="198" t="s">
        <v>41</v>
      </c>
      <c r="B117" s="199" t="s">
        <v>85</v>
      </c>
      <c r="C117" s="17" t="s">
        <v>70</v>
      </c>
      <c r="D117" s="17" t="s">
        <v>71</v>
      </c>
      <c r="E117" s="17" t="s">
        <v>71</v>
      </c>
      <c r="F117" s="17" t="s">
        <v>71</v>
      </c>
      <c r="G117" s="17" t="s">
        <v>71</v>
      </c>
      <c r="H117" s="17">
        <f>H118</f>
        <v>689972.40000000014</v>
      </c>
      <c r="I117" s="17">
        <f t="shared" ref="I117:M117" si="45">I118</f>
        <v>475508.60000000003</v>
      </c>
      <c r="J117" s="68">
        <f>J118</f>
        <v>99210.4</v>
      </c>
      <c r="K117" s="17">
        <f t="shared" si="45"/>
        <v>38417.800000000003</v>
      </c>
      <c r="L117" s="17">
        <f t="shared" si="45"/>
        <v>38417.800000000003</v>
      </c>
      <c r="M117" s="17">
        <f t="shared" si="45"/>
        <v>38417.800000000003</v>
      </c>
      <c r="N117" s="6"/>
    </row>
    <row r="118" spans="1:14" ht="25.9" customHeight="1" thickBot="1" x14ac:dyDescent="0.3">
      <c r="A118" s="239"/>
      <c r="B118" s="200"/>
      <c r="C118" s="144" t="s">
        <v>75</v>
      </c>
      <c r="D118" s="144">
        <v>850</v>
      </c>
      <c r="E118" s="144" t="s">
        <v>71</v>
      </c>
      <c r="F118" s="144">
        <v>1330000000</v>
      </c>
      <c r="G118" s="144" t="s">
        <v>71</v>
      </c>
      <c r="H118" s="15">
        <f>SUM(I118:M118)</f>
        <v>689972.40000000014</v>
      </c>
      <c r="I118" s="144">
        <f>I122+I127+I119+I129</f>
        <v>475508.60000000003</v>
      </c>
      <c r="J118" s="193">
        <f>J122+J127+J119+J129+J135+J136+J137</f>
        <v>99210.4</v>
      </c>
      <c r="K118" s="154">
        <f>K122+K127+K119+K129+K135+K136</f>
        <v>38417.800000000003</v>
      </c>
      <c r="L118" s="154">
        <f>L122+L127+L119+L129+L135+L136</f>
        <v>38417.800000000003</v>
      </c>
      <c r="M118" s="154">
        <f>M122+M127+M119+M129+M135+M136</f>
        <v>38417.800000000003</v>
      </c>
      <c r="N118" s="6"/>
    </row>
    <row r="119" spans="1:14" ht="25.9" customHeight="1" thickBot="1" x14ac:dyDescent="0.3">
      <c r="A119" s="211" t="s">
        <v>43</v>
      </c>
      <c r="B119" s="198" t="s">
        <v>44</v>
      </c>
      <c r="C119" s="10" t="s">
        <v>70</v>
      </c>
      <c r="D119" s="10" t="s">
        <v>71</v>
      </c>
      <c r="E119" s="10" t="s">
        <v>71</v>
      </c>
      <c r="F119" s="10" t="s">
        <v>71</v>
      </c>
      <c r="G119" s="10" t="s">
        <v>71</v>
      </c>
      <c r="H119" s="10">
        <f>H120+H121</f>
        <v>13270</v>
      </c>
      <c r="I119" s="10">
        <f>I120+I121</f>
        <v>954</v>
      </c>
      <c r="J119" s="40">
        <f t="shared" ref="J119:M119" si="46">J120+J121</f>
        <v>12316</v>
      </c>
      <c r="K119" s="10">
        <f t="shared" si="46"/>
        <v>0</v>
      </c>
      <c r="L119" s="10">
        <f t="shared" si="46"/>
        <v>0</v>
      </c>
      <c r="M119" s="10">
        <f t="shared" si="46"/>
        <v>0</v>
      </c>
      <c r="N119" s="6"/>
    </row>
    <row r="120" spans="1:14" ht="16.899999999999999" customHeight="1" thickBot="1" x14ac:dyDescent="0.3">
      <c r="A120" s="199"/>
      <c r="B120" s="199"/>
      <c r="C120" s="198" t="s">
        <v>75</v>
      </c>
      <c r="D120" s="198">
        <v>850</v>
      </c>
      <c r="E120" s="198" t="s">
        <v>88</v>
      </c>
      <c r="F120" s="10" t="s">
        <v>107</v>
      </c>
      <c r="G120" s="261">
        <v>400</v>
      </c>
      <c r="H120" s="15">
        <f>SUM(I120:M120)</f>
        <v>0</v>
      </c>
      <c r="I120" s="10">
        <v>0</v>
      </c>
      <c r="J120" s="40">
        <v>0</v>
      </c>
      <c r="K120" s="10">
        <v>0</v>
      </c>
      <c r="L120" s="10">
        <v>0</v>
      </c>
      <c r="M120" s="10">
        <v>0</v>
      </c>
      <c r="N120" s="6"/>
    </row>
    <row r="121" spans="1:14" ht="16.899999999999999" customHeight="1" thickBot="1" x14ac:dyDescent="0.3">
      <c r="A121" s="199"/>
      <c r="B121" s="199"/>
      <c r="C121" s="200"/>
      <c r="D121" s="200"/>
      <c r="E121" s="200"/>
      <c r="F121" s="10">
        <v>1330144100</v>
      </c>
      <c r="G121" s="263"/>
      <c r="H121" s="15">
        <f>SUM(I121:M121)</f>
        <v>13270</v>
      </c>
      <c r="I121" s="10">
        <f>1500+450-996</f>
        <v>954</v>
      </c>
      <c r="J121" s="40">
        <f>12000+316</f>
        <v>12316</v>
      </c>
      <c r="K121" s="10">
        <v>0</v>
      </c>
      <c r="L121" s="10">
        <v>0</v>
      </c>
      <c r="M121" s="10">
        <v>0</v>
      </c>
      <c r="N121" s="6"/>
    </row>
    <row r="122" spans="1:14" ht="41.45" customHeight="1" thickBot="1" x14ac:dyDescent="0.3">
      <c r="A122" s="211" t="s">
        <v>45</v>
      </c>
      <c r="B122" s="198" t="s">
        <v>46</v>
      </c>
      <c r="C122" s="10" t="s">
        <v>70</v>
      </c>
      <c r="D122" s="10" t="s">
        <v>71</v>
      </c>
      <c r="E122" s="10" t="s">
        <v>71</v>
      </c>
      <c r="F122" s="10" t="s">
        <v>71</v>
      </c>
      <c r="G122" s="10" t="s">
        <v>71</v>
      </c>
      <c r="H122" s="10">
        <f>H123+H126+H124+H125</f>
        <v>308034.3</v>
      </c>
      <c r="I122" s="10">
        <f>I123+I126+I124+I125</f>
        <v>120023.2</v>
      </c>
      <c r="J122" s="40">
        <f>J123+J126+J124+J125</f>
        <v>72757.7</v>
      </c>
      <c r="K122" s="10">
        <f t="shared" ref="K122" si="47">K123+K126+K124+K125</f>
        <v>38417.800000000003</v>
      </c>
      <c r="L122" s="10">
        <f>L123+L126+L124+L125</f>
        <v>38417.800000000003</v>
      </c>
      <c r="M122" s="10">
        <f>M123+M126+M124+M125</f>
        <v>38417.800000000003</v>
      </c>
      <c r="N122" s="6"/>
    </row>
    <row r="123" spans="1:14" ht="15.75" thickBot="1" x14ac:dyDescent="0.3">
      <c r="A123" s="199"/>
      <c r="B123" s="199"/>
      <c r="C123" s="198" t="s">
        <v>75</v>
      </c>
      <c r="D123" s="198">
        <v>850</v>
      </c>
      <c r="E123" s="198" t="s">
        <v>88</v>
      </c>
      <c r="F123" s="100">
        <v>1330244300</v>
      </c>
      <c r="G123" s="268">
        <v>200</v>
      </c>
      <c r="H123" s="144">
        <f>SUM(I123:M123)</f>
        <v>104221.3</v>
      </c>
      <c r="I123" s="2">
        <f>106923.5+7000-80262-13350+1244+50+926.7</f>
        <v>22532.2</v>
      </c>
      <c r="J123" s="194">
        <f>8236.1+3199.9-0.3</f>
        <v>11435.7</v>
      </c>
      <c r="K123" s="142">
        <v>23417.8</v>
      </c>
      <c r="L123" s="142">
        <v>23417.8</v>
      </c>
      <c r="M123" s="142">
        <v>23417.8</v>
      </c>
      <c r="N123" s="6"/>
    </row>
    <row r="124" spans="1:14" ht="15.75" thickBot="1" x14ac:dyDescent="0.3">
      <c r="A124" s="199"/>
      <c r="B124" s="199"/>
      <c r="C124" s="199"/>
      <c r="D124" s="199"/>
      <c r="E124" s="250"/>
      <c r="F124" s="142" t="s">
        <v>81</v>
      </c>
      <c r="G124" s="269"/>
      <c r="H124" s="143">
        <f>SUM(I124:M124)</f>
        <v>113613</v>
      </c>
      <c r="I124" s="142">
        <f>26661+13350+20000+7280</f>
        <v>67291</v>
      </c>
      <c r="J124" s="194">
        <v>46322</v>
      </c>
      <c r="K124" s="142"/>
      <c r="L124" s="142"/>
      <c r="M124" s="142"/>
      <c r="N124" s="6"/>
    </row>
    <row r="125" spans="1:14" ht="15.75" thickBot="1" x14ac:dyDescent="0.3">
      <c r="A125" s="199"/>
      <c r="B125" s="199"/>
      <c r="C125" s="199"/>
      <c r="D125" s="199"/>
      <c r="E125" s="250"/>
      <c r="F125" s="142" t="s">
        <v>107</v>
      </c>
      <c r="G125" s="269"/>
      <c r="H125" s="143">
        <f>SUM(I125:M125)</f>
        <v>0</v>
      </c>
      <c r="I125" s="142">
        <f>452-452</f>
        <v>0</v>
      </c>
      <c r="J125" s="39">
        <v>0</v>
      </c>
      <c r="K125" s="142">
        <v>0</v>
      </c>
      <c r="L125" s="142">
        <v>0</v>
      </c>
      <c r="M125" s="142">
        <v>0</v>
      </c>
      <c r="N125" s="6"/>
    </row>
    <row r="126" spans="1:14" ht="15.75" thickBot="1" x14ac:dyDescent="0.3">
      <c r="A126" s="239"/>
      <c r="B126" s="239"/>
      <c r="C126" s="200"/>
      <c r="D126" s="200"/>
      <c r="E126" s="200"/>
      <c r="F126" s="140">
        <v>1330225200</v>
      </c>
      <c r="G126" s="270"/>
      <c r="H126" s="144">
        <f>SUM(I126:M126)</f>
        <v>90200</v>
      </c>
      <c r="I126" s="10">
        <f>15000+6000+2200+7000</f>
        <v>30200</v>
      </c>
      <c r="J126" s="40">
        <v>15000</v>
      </c>
      <c r="K126" s="10">
        <v>15000</v>
      </c>
      <c r="L126" s="10">
        <v>15000</v>
      </c>
      <c r="M126" s="10">
        <v>15000</v>
      </c>
      <c r="N126" s="6"/>
    </row>
    <row r="127" spans="1:14" ht="28.15" customHeight="1" thickBot="1" x14ac:dyDescent="0.3">
      <c r="A127" s="211" t="s">
        <v>104</v>
      </c>
      <c r="B127" s="211" t="s">
        <v>105</v>
      </c>
      <c r="C127" s="10" t="s">
        <v>70</v>
      </c>
      <c r="D127" s="10" t="s">
        <v>71</v>
      </c>
      <c r="E127" s="10" t="s">
        <v>71</v>
      </c>
      <c r="F127" s="10" t="s">
        <v>71</v>
      </c>
      <c r="G127" s="10" t="s">
        <v>71</v>
      </c>
      <c r="H127" s="10">
        <f>H128</f>
        <v>357449.7</v>
      </c>
      <c r="I127" s="10">
        <f>I128</f>
        <v>353049.7</v>
      </c>
      <c r="J127" s="40">
        <f t="shared" ref="J127:M127" si="48">J128</f>
        <v>4400</v>
      </c>
      <c r="K127" s="10">
        <f t="shared" si="48"/>
        <v>0</v>
      </c>
      <c r="L127" s="10">
        <f t="shared" si="48"/>
        <v>0</v>
      </c>
      <c r="M127" s="10">
        <f t="shared" si="48"/>
        <v>0</v>
      </c>
      <c r="N127" s="6"/>
    </row>
    <row r="128" spans="1:14" ht="25.15" customHeight="1" thickBot="1" x14ac:dyDescent="0.3">
      <c r="A128" s="239"/>
      <c r="B128" s="239"/>
      <c r="C128" s="140"/>
      <c r="D128" s="140"/>
      <c r="E128" s="140"/>
      <c r="F128" s="10">
        <v>1330444300</v>
      </c>
      <c r="G128" s="146"/>
      <c r="H128" s="15">
        <f>SUM(I128:M128)</f>
        <v>357449.7</v>
      </c>
      <c r="I128" s="10">
        <f>96570.7+120000+150000-13521</f>
        <v>353049.7</v>
      </c>
      <c r="J128" s="40">
        <v>4400</v>
      </c>
      <c r="K128" s="10">
        <v>0</v>
      </c>
      <c r="L128" s="10">
        <v>0</v>
      </c>
      <c r="M128" s="10">
        <v>0</v>
      </c>
      <c r="N128" s="6"/>
    </row>
    <row r="129" spans="1:14" ht="25.15" customHeight="1" thickBot="1" x14ac:dyDescent="0.3">
      <c r="A129" s="211" t="s">
        <v>116</v>
      </c>
      <c r="B129" s="211" t="s">
        <v>117</v>
      </c>
      <c r="C129" s="10" t="s">
        <v>70</v>
      </c>
      <c r="D129" s="10" t="s">
        <v>71</v>
      </c>
      <c r="E129" s="10" t="s">
        <v>71</v>
      </c>
      <c r="F129" s="10" t="s">
        <v>71</v>
      </c>
      <c r="G129" s="148" t="s">
        <v>71</v>
      </c>
      <c r="H129" s="144">
        <f>SUM(I129:M129)</f>
        <v>1481.7</v>
      </c>
      <c r="I129" s="10">
        <f>SUM(I130:I134)</f>
        <v>1481.7</v>
      </c>
      <c r="J129" s="40">
        <f t="shared" ref="J129:M129" si="49">SUM(J130:J134)</f>
        <v>0</v>
      </c>
      <c r="K129" s="10">
        <f t="shared" si="49"/>
        <v>0</v>
      </c>
      <c r="L129" s="10">
        <f t="shared" si="49"/>
        <v>0</v>
      </c>
      <c r="M129" s="10">
        <f t="shared" si="49"/>
        <v>0</v>
      </c>
      <c r="N129" s="6"/>
    </row>
    <row r="130" spans="1:14" ht="25.15" customHeight="1" thickBot="1" x14ac:dyDescent="0.3">
      <c r="A130" s="199"/>
      <c r="B130" s="199"/>
      <c r="C130" s="10" t="s">
        <v>75</v>
      </c>
      <c r="D130" s="10">
        <v>850</v>
      </c>
      <c r="E130" s="10" t="s">
        <v>88</v>
      </c>
      <c r="F130" s="10" t="s">
        <v>118</v>
      </c>
      <c r="G130" s="261">
        <v>200</v>
      </c>
      <c r="H130" s="144">
        <f t="shared" ref="H130:H134" si="50">SUM(I130:M130)</f>
        <v>150</v>
      </c>
      <c r="I130" s="10">
        <v>150</v>
      </c>
      <c r="J130" s="40"/>
      <c r="K130" s="10"/>
      <c r="L130" s="10"/>
      <c r="M130" s="10"/>
      <c r="N130" s="6"/>
    </row>
    <row r="131" spans="1:14" ht="25.15" customHeight="1" thickBot="1" x14ac:dyDescent="0.3">
      <c r="A131" s="199"/>
      <c r="B131" s="199"/>
      <c r="C131" s="10" t="s">
        <v>75</v>
      </c>
      <c r="D131" s="10">
        <v>850</v>
      </c>
      <c r="E131" s="10" t="s">
        <v>88</v>
      </c>
      <c r="F131" s="10" t="s">
        <v>119</v>
      </c>
      <c r="G131" s="262"/>
      <c r="H131" s="144">
        <f t="shared" si="50"/>
        <v>100</v>
      </c>
      <c r="I131" s="10">
        <v>100</v>
      </c>
      <c r="J131" s="40"/>
      <c r="K131" s="10"/>
      <c r="L131" s="10"/>
      <c r="M131" s="10"/>
      <c r="N131" s="6"/>
    </row>
    <row r="132" spans="1:14" ht="25.15" customHeight="1" thickBot="1" x14ac:dyDescent="0.3">
      <c r="A132" s="199"/>
      <c r="B132" s="199"/>
      <c r="C132" s="10" t="s">
        <v>75</v>
      </c>
      <c r="D132" s="10">
        <v>850</v>
      </c>
      <c r="E132" s="10" t="s">
        <v>88</v>
      </c>
      <c r="F132" s="10" t="s">
        <v>120</v>
      </c>
      <c r="G132" s="262"/>
      <c r="H132" s="144">
        <f t="shared" si="50"/>
        <v>452</v>
      </c>
      <c r="I132" s="10">
        <v>452</v>
      </c>
      <c r="J132" s="40"/>
      <c r="K132" s="10"/>
      <c r="L132" s="10"/>
      <c r="M132" s="10"/>
      <c r="N132" s="6"/>
    </row>
    <row r="133" spans="1:14" ht="25.15" customHeight="1" thickBot="1" x14ac:dyDescent="0.3">
      <c r="A133" s="199"/>
      <c r="B133" s="199"/>
      <c r="C133" s="10" t="s">
        <v>75</v>
      </c>
      <c r="D133" s="10">
        <v>850</v>
      </c>
      <c r="E133" s="10" t="s">
        <v>88</v>
      </c>
      <c r="F133" s="10" t="s">
        <v>121</v>
      </c>
      <c r="G133" s="262"/>
      <c r="H133" s="144">
        <f t="shared" si="50"/>
        <v>159</v>
      </c>
      <c r="I133" s="10">
        <f>225-66</f>
        <v>159</v>
      </c>
      <c r="J133" s="40"/>
      <c r="K133" s="10"/>
      <c r="L133" s="10"/>
      <c r="M133" s="10"/>
      <c r="N133" s="6"/>
    </row>
    <row r="134" spans="1:14" ht="25.15" customHeight="1" thickBot="1" x14ac:dyDescent="0.3">
      <c r="A134" s="239"/>
      <c r="B134" s="239"/>
      <c r="C134" s="10" t="s">
        <v>75</v>
      </c>
      <c r="D134" s="10">
        <v>850</v>
      </c>
      <c r="E134" s="10" t="s">
        <v>88</v>
      </c>
      <c r="F134" s="10" t="s">
        <v>122</v>
      </c>
      <c r="G134" s="263"/>
      <c r="H134" s="144">
        <f t="shared" si="50"/>
        <v>620.70000000000005</v>
      </c>
      <c r="I134" s="10">
        <v>620.70000000000005</v>
      </c>
      <c r="J134" s="40"/>
      <c r="K134" s="10"/>
      <c r="L134" s="10"/>
      <c r="M134" s="10"/>
      <c r="N134" s="6"/>
    </row>
    <row r="135" spans="1:14" ht="25.15" hidden="1" customHeight="1" thickBot="1" x14ac:dyDescent="0.3">
      <c r="A135" s="145" t="s">
        <v>137</v>
      </c>
      <c r="B135" s="145" t="s">
        <v>139</v>
      </c>
      <c r="C135" s="10" t="s">
        <v>70</v>
      </c>
      <c r="D135" s="10" t="s">
        <v>71</v>
      </c>
      <c r="E135" s="10" t="s">
        <v>71</v>
      </c>
      <c r="F135" s="10" t="s">
        <v>71</v>
      </c>
      <c r="G135" s="10" t="s">
        <v>71</v>
      </c>
      <c r="H135" s="93">
        <f>I135+J135+K135+L135+M135</f>
        <v>0</v>
      </c>
      <c r="I135" s="10">
        <v>0</v>
      </c>
      <c r="J135" s="94">
        <v>0</v>
      </c>
      <c r="K135" s="93">
        <v>0</v>
      </c>
      <c r="L135" s="93">
        <v>0</v>
      </c>
      <c r="M135" s="93">
        <v>0</v>
      </c>
      <c r="N135" s="6"/>
    </row>
    <row r="136" spans="1:14" ht="40.15" hidden="1" customHeight="1" thickBot="1" x14ac:dyDescent="0.3">
      <c r="A136" s="139" t="s">
        <v>138</v>
      </c>
      <c r="B136" s="139" t="s">
        <v>141</v>
      </c>
      <c r="C136" s="10" t="s">
        <v>70</v>
      </c>
      <c r="D136" s="10" t="s">
        <v>71</v>
      </c>
      <c r="E136" s="10" t="s">
        <v>71</v>
      </c>
      <c r="F136" s="10" t="s">
        <v>71</v>
      </c>
      <c r="G136" s="10" t="s">
        <v>71</v>
      </c>
      <c r="H136" s="93">
        <v>0</v>
      </c>
      <c r="I136" s="10">
        <v>0</v>
      </c>
      <c r="J136" s="40">
        <v>0</v>
      </c>
      <c r="K136" s="10">
        <v>0</v>
      </c>
      <c r="L136" s="10">
        <v>0</v>
      </c>
      <c r="M136" s="10">
        <v>0</v>
      </c>
      <c r="N136" s="6"/>
    </row>
    <row r="137" spans="1:14" ht="55.15" customHeight="1" thickBot="1" x14ac:dyDescent="0.3">
      <c r="A137" s="198" t="s">
        <v>137</v>
      </c>
      <c r="B137" s="198" t="s">
        <v>182</v>
      </c>
      <c r="C137" s="10" t="s">
        <v>70</v>
      </c>
      <c r="D137" s="10" t="s">
        <v>71</v>
      </c>
      <c r="E137" s="10" t="s">
        <v>71</v>
      </c>
      <c r="F137" s="10" t="s">
        <v>71</v>
      </c>
      <c r="G137" s="10" t="s">
        <v>71</v>
      </c>
      <c r="H137" s="10">
        <f>I137+J137+K137+L137+M137</f>
        <v>9736.7000000000007</v>
      </c>
      <c r="I137" s="10">
        <v>0</v>
      </c>
      <c r="J137" s="190">
        <f>J138</f>
        <v>9736.7000000000007</v>
      </c>
      <c r="K137" s="10">
        <v>0</v>
      </c>
      <c r="L137" s="10">
        <v>0</v>
      </c>
      <c r="M137" s="10">
        <v>0</v>
      </c>
      <c r="N137" s="6"/>
    </row>
    <row r="138" spans="1:14" ht="21" customHeight="1" thickBot="1" x14ac:dyDescent="0.3">
      <c r="A138" s="200"/>
      <c r="B138" s="200"/>
      <c r="C138" s="10" t="s">
        <v>75</v>
      </c>
      <c r="D138" s="10">
        <v>850</v>
      </c>
      <c r="E138" s="10" t="s">
        <v>88</v>
      </c>
      <c r="F138" s="10" t="s">
        <v>200</v>
      </c>
      <c r="G138" s="10" t="s">
        <v>71</v>
      </c>
      <c r="H138" s="10">
        <f>I138+J138+K138+L138+M138</f>
        <v>9736.7000000000007</v>
      </c>
      <c r="I138" s="10">
        <v>0</v>
      </c>
      <c r="J138" s="190">
        <f>J140+J142+J144+J146+J148+J150+J152+J154+J156+J158+J160+J162+J164+J166+J168+J170+J172+J174+J176+J178</f>
        <v>9736.7000000000007</v>
      </c>
      <c r="K138" s="10">
        <v>0</v>
      </c>
      <c r="L138" s="10">
        <v>0</v>
      </c>
      <c r="M138" s="10">
        <v>0</v>
      </c>
      <c r="N138" s="6"/>
    </row>
    <row r="139" spans="1:14" ht="33" customHeight="1" thickBot="1" x14ac:dyDescent="0.3">
      <c r="A139" s="198" t="s">
        <v>201</v>
      </c>
      <c r="B139" s="198" t="s">
        <v>146</v>
      </c>
      <c r="C139" s="10" t="s">
        <v>70</v>
      </c>
      <c r="D139" s="10"/>
      <c r="E139" s="10"/>
      <c r="F139" s="10"/>
      <c r="G139" s="10"/>
      <c r="H139" s="10"/>
      <c r="I139" s="10"/>
      <c r="J139" s="190">
        <f>J140</f>
        <v>631.6</v>
      </c>
      <c r="K139" s="10"/>
      <c r="L139" s="10"/>
      <c r="M139" s="10"/>
      <c r="N139" s="6"/>
    </row>
    <row r="140" spans="1:14" ht="21" customHeight="1" thickBot="1" x14ac:dyDescent="0.3">
      <c r="A140" s="200"/>
      <c r="B140" s="200"/>
      <c r="C140" s="10" t="s">
        <v>75</v>
      </c>
      <c r="D140" s="10">
        <v>850</v>
      </c>
      <c r="E140" s="10" t="s">
        <v>88</v>
      </c>
      <c r="F140" s="10" t="s">
        <v>162</v>
      </c>
      <c r="G140" s="10">
        <v>200</v>
      </c>
      <c r="H140" s="10">
        <f>SUM(I140:M140)</f>
        <v>631.6</v>
      </c>
      <c r="I140" s="10"/>
      <c r="J140" s="190">
        <v>631.6</v>
      </c>
      <c r="K140" s="10"/>
      <c r="L140" s="10"/>
      <c r="M140" s="10"/>
      <c r="N140" s="6"/>
    </row>
    <row r="141" spans="1:14" ht="31.15" customHeight="1" thickBot="1" x14ac:dyDescent="0.3">
      <c r="A141" s="198" t="s">
        <v>202</v>
      </c>
      <c r="B141" s="198" t="s">
        <v>147</v>
      </c>
      <c r="C141" s="10" t="s">
        <v>70</v>
      </c>
      <c r="D141" s="10"/>
      <c r="E141" s="10"/>
      <c r="F141" s="10"/>
      <c r="G141" s="10"/>
      <c r="H141" s="10"/>
      <c r="I141" s="10"/>
      <c r="J141" s="190">
        <f>J142</f>
        <v>350</v>
      </c>
      <c r="K141" s="10"/>
      <c r="L141" s="10"/>
      <c r="M141" s="10"/>
      <c r="N141" s="6"/>
    </row>
    <row r="142" spans="1:14" ht="21" customHeight="1" thickBot="1" x14ac:dyDescent="0.3">
      <c r="A142" s="200"/>
      <c r="B142" s="200"/>
      <c r="C142" s="10" t="s">
        <v>75</v>
      </c>
      <c r="D142" s="10">
        <v>850</v>
      </c>
      <c r="E142" s="10" t="s">
        <v>88</v>
      </c>
      <c r="F142" s="10" t="s">
        <v>163</v>
      </c>
      <c r="G142" s="10">
        <v>200</v>
      </c>
      <c r="H142" s="10">
        <f>SUM(I142:M142)</f>
        <v>350</v>
      </c>
      <c r="I142" s="10"/>
      <c r="J142" s="190">
        <v>350</v>
      </c>
      <c r="K142" s="10"/>
      <c r="L142" s="10"/>
      <c r="M142" s="10"/>
      <c r="N142" s="6"/>
    </row>
    <row r="143" spans="1:14" ht="33" customHeight="1" thickBot="1" x14ac:dyDescent="0.3">
      <c r="A143" s="198" t="s">
        <v>203</v>
      </c>
      <c r="B143" s="198" t="s">
        <v>148</v>
      </c>
      <c r="C143" s="10" t="s">
        <v>70</v>
      </c>
      <c r="D143" s="10"/>
      <c r="E143" s="10"/>
      <c r="F143" s="10"/>
      <c r="G143" s="10"/>
      <c r="H143" s="10"/>
      <c r="I143" s="10"/>
      <c r="J143" s="190">
        <f>J144</f>
        <v>1052.7</v>
      </c>
      <c r="K143" s="10"/>
      <c r="L143" s="10"/>
      <c r="M143" s="10"/>
      <c r="N143" s="6"/>
    </row>
    <row r="144" spans="1:14" ht="21" customHeight="1" thickBot="1" x14ac:dyDescent="0.3">
      <c r="A144" s="200"/>
      <c r="B144" s="200"/>
      <c r="C144" s="10" t="s">
        <v>75</v>
      </c>
      <c r="D144" s="10">
        <v>850</v>
      </c>
      <c r="E144" s="10" t="s">
        <v>88</v>
      </c>
      <c r="F144" s="10" t="s">
        <v>164</v>
      </c>
      <c r="G144" s="10">
        <v>200</v>
      </c>
      <c r="H144" s="10">
        <f>SUM(I144:M144)</f>
        <v>1052.7</v>
      </c>
      <c r="I144" s="10"/>
      <c r="J144" s="190">
        <v>1052.7</v>
      </c>
      <c r="K144" s="10"/>
      <c r="L144" s="10"/>
      <c r="M144" s="10"/>
      <c r="N144" s="6"/>
    </row>
    <row r="145" spans="1:14" ht="30" customHeight="1" thickBot="1" x14ac:dyDescent="0.3">
      <c r="A145" s="198" t="s">
        <v>204</v>
      </c>
      <c r="B145" s="198" t="s">
        <v>149</v>
      </c>
      <c r="C145" s="10" t="s">
        <v>70</v>
      </c>
      <c r="D145" s="10"/>
      <c r="E145" s="10"/>
      <c r="F145" s="10"/>
      <c r="G145" s="10"/>
      <c r="H145" s="10"/>
      <c r="I145" s="10"/>
      <c r="J145" s="190">
        <f>J146</f>
        <v>409.2</v>
      </c>
      <c r="K145" s="10"/>
      <c r="L145" s="10"/>
      <c r="M145" s="10"/>
      <c r="N145" s="6"/>
    </row>
    <row r="146" spans="1:14" ht="21" customHeight="1" thickBot="1" x14ac:dyDescent="0.3">
      <c r="A146" s="200"/>
      <c r="B146" s="200"/>
      <c r="C146" s="10" t="s">
        <v>75</v>
      </c>
      <c r="D146" s="10">
        <v>850</v>
      </c>
      <c r="E146" s="10" t="s">
        <v>88</v>
      </c>
      <c r="F146" s="10" t="s">
        <v>165</v>
      </c>
      <c r="G146" s="10">
        <v>200</v>
      </c>
      <c r="H146" s="10">
        <f>SUM(I146:M146)</f>
        <v>409.2</v>
      </c>
      <c r="I146" s="10"/>
      <c r="J146" s="190">
        <v>409.2</v>
      </c>
      <c r="K146" s="10"/>
      <c r="L146" s="10"/>
      <c r="M146" s="10"/>
      <c r="N146" s="6"/>
    </row>
    <row r="147" spans="1:14" ht="29.45" customHeight="1" thickBot="1" x14ac:dyDescent="0.3">
      <c r="A147" s="198" t="s">
        <v>205</v>
      </c>
      <c r="B147" s="198" t="s">
        <v>150</v>
      </c>
      <c r="C147" s="10" t="s">
        <v>70</v>
      </c>
      <c r="D147" s="10"/>
      <c r="E147" s="10"/>
      <c r="F147" s="10"/>
      <c r="G147" s="10"/>
      <c r="H147" s="10"/>
      <c r="I147" s="10"/>
      <c r="J147" s="190">
        <f>J148</f>
        <v>526.29999999999995</v>
      </c>
      <c r="K147" s="10"/>
      <c r="L147" s="10"/>
      <c r="M147" s="10"/>
      <c r="N147" s="6"/>
    </row>
    <row r="148" spans="1:14" ht="21" customHeight="1" thickBot="1" x14ac:dyDescent="0.3">
      <c r="A148" s="200"/>
      <c r="B148" s="200"/>
      <c r="C148" s="10" t="s">
        <v>75</v>
      </c>
      <c r="D148" s="10">
        <v>850</v>
      </c>
      <c r="E148" s="10" t="s">
        <v>88</v>
      </c>
      <c r="F148" s="10" t="s">
        <v>166</v>
      </c>
      <c r="G148" s="10">
        <v>200</v>
      </c>
      <c r="H148" s="10">
        <f>SUM(I148:M148)</f>
        <v>526.29999999999995</v>
      </c>
      <c r="I148" s="10"/>
      <c r="J148" s="190">
        <v>526.29999999999995</v>
      </c>
      <c r="K148" s="10"/>
      <c r="L148" s="10"/>
      <c r="M148" s="10"/>
      <c r="N148" s="6"/>
    </row>
    <row r="149" spans="1:14" ht="29.45" customHeight="1" thickBot="1" x14ac:dyDescent="0.3">
      <c r="A149" s="198" t="s">
        <v>206</v>
      </c>
      <c r="B149" s="198" t="s">
        <v>151</v>
      </c>
      <c r="C149" s="10" t="s">
        <v>70</v>
      </c>
      <c r="D149" s="10"/>
      <c r="E149" s="10"/>
      <c r="F149" s="10"/>
      <c r="G149" s="10"/>
      <c r="H149" s="10"/>
      <c r="I149" s="10"/>
      <c r="J149" s="190">
        <f>J150</f>
        <v>263.2</v>
      </c>
      <c r="K149" s="10"/>
      <c r="L149" s="10"/>
      <c r="M149" s="10"/>
      <c r="N149" s="6"/>
    </row>
    <row r="150" spans="1:14" ht="21" customHeight="1" thickBot="1" x14ac:dyDescent="0.3">
      <c r="A150" s="200"/>
      <c r="B150" s="200"/>
      <c r="C150" s="10" t="s">
        <v>75</v>
      </c>
      <c r="D150" s="10">
        <v>850</v>
      </c>
      <c r="E150" s="10" t="s">
        <v>88</v>
      </c>
      <c r="F150" s="10" t="s">
        <v>167</v>
      </c>
      <c r="G150" s="10">
        <v>200</v>
      </c>
      <c r="H150" s="10">
        <f>SUM(I150:M150)</f>
        <v>263.2</v>
      </c>
      <c r="I150" s="10"/>
      <c r="J150" s="190">
        <v>263.2</v>
      </c>
      <c r="K150" s="10"/>
      <c r="L150" s="10"/>
      <c r="M150" s="10"/>
      <c r="N150" s="6"/>
    </row>
    <row r="151" spans="1:14" ht="31.9" customHeight="1" thickBot="1" x14ac:dyDescent="0.3">
      <c r="A151" s="198" t="s">
        <v>207</v>
      </c>
      <c r="B151" s="198" t="s">
        <v>152</v>
      </c>
      <c r="C151" s="10" t="s">
        <v>70</v>
      </c>
      <c r="D151" s="10"/>
      <c r="E151" s="10"/>
      <c r="F151" s="10"/>
      <c r="G151" s="10"/>
      <c r="H151" s="10"/>
      <c r="I151" s="10"/>
      <c r="J151" s="190">
        <f>J152</f>
        <v>263.2</v>
      </c>
      <c r="K151" s="10"/>
      <c r="L151" s="10"/>
      <c r="M151" s="10"/>
      <c r="N151" s="6"/>
    </row>
    <row r="152" spans="1:14" ht="21" customHeight="1" thickBot="1" x14ac:dyDescent="0.3">
      <c r="A152" s="200"/>
      <c r="B152" s="200"/>
      <c r="C152" s="10" t="s">
        <v>75</v>
      </c>
      <c r="D152" s="10">
        <v>850</v>
      </c>
      <c r="E152" s="10" t="s">
        <v>88</v>
      </c>
      <c r="F152" s="10" t="s">
        <v>168</v>
      </c>
      <c r="G152" s="10">
        <v>200</v>
      </c>
      <c r="H152" s="10">
        <f>SUM(I152:M152)</f>
        <v>263.2</v>
      </c>
      <c r="I152" s="10"/>
      <c r="J152" s="190">
        <v>263.2</v>
      </c>
      <c r="K152" s="10"/>
      <c r="L152" s="10"/>
      <c r="M152" s="10"/>
      <c r="N152" s="6"/>
    </row>
    <row r="153" spans="1:14" ht="25.9" customHeight="1" thickBot="1" x14ac:dyDescent="0.3">
      <c r="A153" s="198" t="s">
        <v>208</v>
      </c>
      <c r="B153" s="198" t="s">
        <v>153</v>
      </c>
      <c r="C153" s="10" t="s">
        <v>70</v>
      </c>
      <c r="D153" s="10"/>
      <c r="E153" s="10"/>
      <c r="F153" s="10"/>
      <c r="G153" s="10"/>
      <c r="H153" s="10"/>
      <c r="I153" s="10"/>
      <c r="J153" s="190">
        <f>J154</f>
        <v>75</v>
      </c>
      <c r="K153" s="10"/>
      <c r="L153" s="10"/>
      <c r="M153" s="10"/>
      <c r="N153" s="6"/>
    </row>
    <row r="154" spans="1:14" ht="21" customHeight="1" thickBot="1" x14ac:dyDescent="0.3">
      <c r="A154" s="200"/>
      <c r="B154" s="200"/>
      <c r="C154" s="10" t="s">
        <v>75</v>
      </c>
      <c r="D154" s="10">
        <v>850</v>
      </c>
      <c r="E154" s="10" t="s">
        <v>88</v>
      </c>
      <c r="F154" s="10" t="s">
        <v>169</v>
      </c>
      <c r="G154" s="10">
        <v>200</v>
      </c>
      <c r="H154" s="10">
        <f>SUM(I154:M154)</f>
        <v>75</v>
      </c>
      <c r="I154" s="10"/>
      <c r="J154" s="190">
        <v>75</v>
      </c>
      <c r="K154" s="10"/>
      <c r="L154" s="10"/>
      <c r="M154" s="10"/>
      <c r="N154" s="6"/>
    </row>
    <row r="155" spans="1:14" ht="30.6" customHeight="1" thickBot="1" x14ac:dyDescent="0.3">
      <c r="A155" s="198" t="s">
        <v>209</v>
      </c>
      <c r="B155" s="198" t="s">
        <v>154</v>
      </c>
      <c r="C155" s="10" t="s">
        <v>70</v>
      </c>
      <c r="D155" s="10"/>
      <c r="E155" s="10"/>
      <c r="F155" s="10"/>
      <c r="G155" s="10"/>
      <c r="H155" s="10"/>
      <c r="I155" s="10"/>
      <c r="J155" s="190">
        <f>J156</f>
        <v>526.29999999999995</v>
      </c>
      <c r="K155" s="10"/>
      <c r="L155" s="10"/>
      <c r="M155" s="10"/>
      <c r="N155" s="6"/>
    </row>
    <row r="156" spans="1:14" ht="21" customHeight="1" thickBot="1" x14ac:dyDescent="0.3">
      <c r="A156" s="200"/>
      <c r="B156" s="200"/>
      <c r="C156" s="10" t="s">
        <v>75</v>
      </c>
      <c r="D156" s="10">
        <v>850</v>
      </c>
      <c r="E156" s="10" t="s">
        <v>88</v>
      </c>
      <c r="F156" s="10" t="s">
        <v>170</v>
      </c>
      <c r="G156" s="10">
        <v>200</v>
      </c>
      <c r="H156" s="10">
        <f>SUM(I156:M156)</f>
        <v>526.29999999999995</v>
      </c>
      <c r="I156" s="10"/>
      <c r="J156" s="190">
        <v>526.29999999999995</v>
      </c>
      <c r="K156" s="10"/>
      <c r="L156" s="10"/>
      <c r="M156" s="10"/>
      <c r="N156" s="6"/>
    </row>
    <row r="157" spans="1:14" ht="33" customHeight="1" thickBot="1" x14ac:dyDescent="0.3">
      <c r="A157" s="198" t="s">
        <v>210</v>
      </c>
      <c r="B157" s="198" t="s">
        <v>155</v>
      </c>
      <c r="C157" s="10" t="s">
        <v>70</v>
      </c>
      <c r="D157" s="10"/>
      <c r="E157" s="10"/>
      <c r="F157" s="10"/>
      <c r="G157" s="10"/>
      <c r="H157" s="10"/>
      <c r="I157" s="10"/>
      <c r="J157" s="190">
        <f>J158</f>
        <v>631.6</v>
      </c>
      <c r="K157" s="10"/>
      <c r="L157" s="10"/>
      <c r="M157" s="10"/>
      <c r="N157" s="6"/>
    </row>
    <row r="158" spans="1:14" ht="21" customHeight="1" thickBot="1" x14ac:dyDescent="0.3">
      <c r="A158" s="200"/>
      <c r="B158" s="200"/>
      <c r="C158" s="10" t="s">
        <v>75</v>
      </c>
      <c r="D158" s="10">
        <v>850</v>
      </c>
      <c r="E158" s="10" t="s">
        <v>88</v>
      </c>
      <c r="F158" s="10" t="s">
        <v>171</v>
      </c>
      <c r="G158" s="10">
        <v>200</v>
      </c>
      <c r="H158" s="10">
        <f>SUM(I158:M158)</f>
        <v>631.6</v>
      </c>
      <c r="I158" s="10"/>
      <c r="J158" s="190">
        <v>631.6</v>
      </c>
      <c r="K158" s="10"/>
      <c r="L158" s="10"/>
      <c r="M158" s="10"/>
      <c r="N158" s="6"/>
    </row>
    <row r="159" spans="1:14" ht="30" customHeight="1" thickBot="1" x14ac:dyDescent="0.3">
      <c r="A159" s="198" t="s">
        <v>211</v>
      </c>
      <c r="B159" s="198" t="s">
        <v>156</v>
      </c>
      <c r="C159" s="10" t="s">
        <v>70</v>
      </c>
      <c r="D159" s="10"/>
      <c r="E159" s="10"/>
      <c r="F159" s="10"/>
      <c r="G159" s="10"/>
      <c r="H159" s="10"/>
      <c r="I159" s="10"/>
      <c r="J159" s="190">
        <f>J160</f>
        <v>526.29999999999995</v>
      </c>
      <c r="K159" s="10"/>
      <c r="L159" s="10"/>
      <c r="M159" s="10"/>
      <c r="N159" s="6"/>
    </row>
    <row r="160" spans="1:14" ht="21" customHeight="1" thickBot="1" x14ac:dyDescent="0.3">
      <c r="A160" s="200"/>
      <c r="B160" s="200"/>
      <c r="C160" s="10" t="s">
        <v>75</v>
      </c>
      <c r="D160" s="10">
        <v>850</v>
      </c>
      <c r="E160" s="10" t="s">
        <v>88</v>
      </c>
      <c r="F160" s="10" t="s">
        <v>172</v>
      </c>
      <c r="G160" s="10">
        <v>200</v>
      </c>
      <c r="H160" s="10">
        <f>SUM(I160:M160)</f>
        <v>526.29999999999995</v>
      </c>
      <c r="I160" s="10"/>
      <c r="J160" s="190">
        <v>526.29999999999995</v>
      </c>
      <c r="K160" s="10"/>
      <c r="L160" s="10"/>
      <c r="M160" s="10"/>
      <c r="N160" s="6"/>
    </row>
    <row r="161" spans="1:14" ht="34.9" customHeight="1" thickBot="1" x14ac:dyDescent="0.3">
      <c r="A161" s="198" t="s">
        <v>212</v>
      </c>
      <c r="B161" s="198" t="s">
        <v>157</v>
      </c>
      <c r="C161" s="10" t="s">
        <v>70</v>
      </c>
      <c r="D161" s="10"/>
      <c r="E161" s="10"/>
      <c r="F161" s="10"/>
      <c r="G161" s="10"/>
      <c r="H161" s="10"/>
      <c r="I161" s="10"/>
      <c r="J161" s="190">
        <f>J162</f>
        <v>368.4</v>
      </c>
      <c r="K161" s="10"/>
      <c r="L161" s="10"/>
      <c r="M161" s="10"/>
      <c r="N161" s="6"/>
    </row>
    <row r="162" spans="1:14" ht="21" customHeight="1" thickBot="1" x14ac:dyDescent="0.3">
      <c r="A162" s="200"/>
      <c r="B162" s="200"/>
      <c r="C162" s="10" t="s">
        <v>75</v>
      </c>
      <c r="D162" s="10">
        <v>850</v>
      </c>
      <c r="E162" s="10" t="s">
        <v>88</v>
      </c>
      <c r="F162" s="10" t="s">
        <v>173</v>
      </c>
      <c r="G162" s="10">
        <v>200</v>
      </c>
      <c r="H162" s="10">
        <f>SUM(I162:M162)</f>
        <v>368.4</v>
      </c>
      <c r="I162" s="10"/>
      <c r="J162" s="190">
        <v>368.4</v>
      </c>
      <c r="K162" s="10"/>
      <c r="L162" s="10"/>
      <c r="M162" s="10"/>
      <c r="N162" s="6"/>
    </row>
    <row r="163" spans="1:14" ht="32.450000000000003" customHeight="1" thickBot="1" x14ac:dyDescent="0.3">
      <c r="A163" s="198" t="s">
        <v>213</v>
      </c>
      <c r="B163" s="198" t="s">
        <v>158</v>
      </c>
      <c r="C163" s="10" t="s">
        <v>70</v>
      </c>
      <c r="D163" s="10"/>
      <c r="E163" s="10"/>
      <c r="F163" s="10"/>
      <c r="G163" s="10"/>
      <c r="H163" s="10"/>
      <c r="I163" s="10"/>
      <c r="J163" s="190">
        <f>J164</f>
        <v>421.1</v>
      </c>
      <c r="K163" s="10"/>
      <c r="L163" s="10"/>
      <c r="M163" s="10"/>
      <c r="N163" s="6"/>
    </row>
    <row r="164" spans="1:14" ht="21" customHeight="1" thickBot="1" x14ac:dyDescent="0.3">
      <c r="A164" s="200"/>
      <c r="B164" s="200"/>
      <c r="C164" s="10" t="s">
        <v>75</v>
      </c>
      <c r="D164" s="10">
        <v>850</v>
      </c>
      <c r="E164" s="10" t="s">
        <v>88</v>
      </c>
      <c r="F164" s="10" t="s">
        <v>174</v>
      </c>
      <c r="G164" s="10">
        <v>200</v>
      </c>
      <c r="H164" s="10">
        <f>SUM(I164:M164)</f>
        <v>421.1</v>
      </c>
      <c r="I164" s="10"/>
      <c r="J164" s="190">
        <v>421.1</v>
      </c>
      <c r="K164" s="10"/>
      <c r="L164" s="10"/>
      <c r="M164" s="10"/>
      <c r="N164" s="6"/>
    </row>
    <row r="165" spans="1:14" ht="32.450000000000003" customHeight="1" thickBot="1" x14ac:dyDescent="0.3">
      <c r="A165" s="198" t="s">
        <v>214</v>
      </c>
      <c r="B165" s="198" t="s">
        <v>159</v>
      </c>
      <c r="C165" s="10" t="s">
        <v>70</v>
      </c>
      <c r="D165" s="10"/>
      <c r="E165" s="10"/>
      <c r="F165" s="10"/>
      <c r="G165" s="10"/>
      <c r="H165" s="10"/>
      <c r="I165" s="10"/>
      <c r="J165" s="190">
        <f>J166</f>
        <v>526.29999999999995</v>
      </c>
      <c r="K165" s="10"/>
      <c r="L165" s="10"/>
      <c r="M165" s="10"/>
      <c r="N165" s="6"/>
    </row>
    <row r="166" spans="1:14" ht="21" customHeight="1" thickBot="1" x14ac:dyDescent="0.3">
      <c r="A166" s="200"/>
      <c r="B166" s="200"/>
      <c r="C166" s="10" t="s">
        <v>75</v>
      </c>
      <c r="D166" s="10">
        <v>850</v>
      </c>
      <c r="E166" s="10" t="s">
        <v>88</v>
      </c>
      <c r="F166" s="10" t="s">
        <v>175</v>
      </c>
      <c r="G166" s="10">
        <v>200</v>
      </c>
      <c r="H166" s="10">
        <f>SUM(I166:M166)</f>
        <v>526.29999999999995</v>
      </c>
      <c r="I166" s="10"/>
      <c r="J166" s="190">
        <v>526.29999999999995</v>
      </c>
      <c r="K166" s="10"/>
      <c r="L166" s="10"/>
      <c r="M166" s="10"/>
      <c r="N166" s="6"/>
    </row>
    <row r="167" spans="1:14" ht="30.6" customHeight="1" thickBot="1" x14ac:dyDescent="0.3">
      <c r="A167" s="198" t="s">
        <v>215</v>
      </c>
      <c r="B167" s="198" t="s">
        <v>160</v>
      </c>
      <c r="C167" s="10" t="s">
        <v>70</v>
      </c>
      <c r="D167" s="10"/>
      <c r="E167" s="10"/>
      <c r="F167" s="10"/>
      <c r="G167" s="10"/>
      <c r="H167" s="10"/>
      <c r="I167" s="10"/>
      <c r="J167" s="190">
        <f>J168</f>
        <v>526.29999999999995</v>
      </c>
      <c r="K167" s="10"/>
      <c r="L167" s="10"/>
      <c r="M167" s="10"/>
      <c r="N167" s="6"/>
    </row>
    <row r="168" spans="1:14" ht="21" customHeight="1" thickBot="1" x14ac:dyDescent="0.3">
      <c r="A168" s="200"/>
      <c r="B168" s="200"/>
      <c r="C168" s="10" t="s">
        <v>75</v>
      </c>
      <c r="D168" s="10">
        <v>850</v>
      </c>
      <c r="E168" s="10" t="s">
        <v>88</v>
      </c>
      <c r="F168" s="10" t="s">
        <v>176</v>
      </c>
      <c r="G168" s="10">
        <v>200</v>
      </c>
      <c r="H168" s="10">
        <f>SUM(I168:M168)</f>
        <v>526.29999999999995</v>
      </c>
      <c r="I168" s="10"/>
      <c r="J168" s="190">
        <v>526.29999999999995</v>
      </c>
      <c r="K168" s="10"/>
      <c r="L168" s="10"/>
      <c r="M168" s="10"/>
      <c r="N168" s="6"/>
    </row>
    <row r="169" spans="1:14" ht="31.15" customHeight="1" thickBot="1" x14ac:dyDescent="0.3">
      <c r="A169" s="198" t="s">
        <v>216</v>
      </c>
      <c r="B169" s="198" t="s">
        <v>161</v>
      </c>
      <c r="C169" s="10" t="s">
        <v>70</v>
      </c>
      <c r="D169" s="10"/>
      <c r="E169" s="10"/>
      <c r="F169" s="10"/>
      <c r="G169" s="10"/>
      <c r="H169" s="10"/>
      <c r="I169" s="10"/>
      <c r="J169" s="190">
        <f>J170</f>
        <v>236.9</v>
      </c>
      <c r="K169" s="10"/>
      <c r="L169" s="10"/>
      <c r="M169" s="10"/>
      <c r="N169" s="6"/>
    </row>
    <row r="170" spans="1:14" ht="21" customHeight="1" thickBot="1" x14ac:dyDescent="0.3">
      <c r="A170" s="200"/>
      <c r="B170" s="200"/>
      <c r="C170" s="10" t="s">
        <v>75</v>
      </c>
      <c r="D170" s="10">
        <v>850</v>
      </c>
      <c r="E170" s="10" t="s">
        <v>88</v>
      </c>
      <c r="F170" s="10" t="s">
        <v>177</v>
      </c>
      <c r="G170" s="10">
        <v>200</v>
      </c>
      <c r="H170" s="10">
        <f>SUM(I170:M170)</f>
        <v>236.9</v>
      </c>
      <c r="I170" s="10"/>
      <c r="J170" s="190">
        <v>236.9</v>
      </c>
      <c r="K170" s="10"/>
      <c r="L170" s="10"/>
      <c r="M170" s="10"/>
      <c r="N170" s="6"/>
    </row>
    <row r="171" spans="1:14" ht="30.6" customHeight="1" thickBot="1" x14ac:dyDescent="0.3">
      <c r="A171" s="198" t="s">
        <v>217</v>
      </c>
      <c r="B171" s="198" t="s">
        <v>142</v>
      </c>
      <c r="C171" s="10" t="s">
        <v>70</v>
      </c>
      <c r="D171" s="10"/>
      <c r="E171" s="10"/>
      <c r="F171" s="10"/>
      <c r="G171" s="10"/>
      <c r="H171" s="10"/>
      <c r="I171" s="10"/>
      <c r="J171" s="190">
        <f>J172</f>
        <v>1177.3</v>
      </c>
      <c r="K171" s="10"/>
      <c r="L171" s="10"/>
      <c r="M171" s="10"/>
      <c r="N171" s="6"/>
    </row>
    <row r="172" spans="1:14" ht="21" customHeight="1" thickBot="1" x14ac:dyDescent="0.3">
      <c r="A172" s="200"/>
      <c r="B172" s="200"/>
      <c r="C172" s="10" t="s">
        <v>75</v>
      </c>
      <c r="D172" s="10">
        <v>850</v>
      </c>
      <c r="E172" s="10" t="s">
        <v>88</v>
      </c>
      <c r="F172" s="10" t="s">
        <v>178</v>
      </c>
      <c r="G172" s="10">
        <v>200</v>
      </c>
      <c r="H172" s="10">
        <f>SUM(I172:M172)</f>
        <v>1177.3</v>
      </c>
      <c r="I172" s="10"/>
      <c r="J172" s="190">
        <v>1177.3</v>
      </c>
      <c r="K172" s="10"/>
      <c r="L172" s="10"/>
      <c r="M172" s="10"/>
      <c r="N172" s="6"/>
    </row>
    <row r="173" spans="1:14" ht="30.6" customHeight="1" thickBot="1" x14ac:dyDescent="0.3">
      <c r="A173" s="198" t="s">
        <v>218</v>
      </c>
      <c r="B173" s="198" t="s">
        <v>143</v>
      </c>
      <c r="C173" s="10" t="s">
        <v>70</v>
      </c>
      <c r="D173" s="10"/>
      <c r="E173" s="10"/>
      <c r="F173" s="10"/>
      <c r="G173" s="10"/>
      <c r="H173" s="10"/>
      <c r="I173" s="10"/>
      <c r="J173" s="190">
        <f>J174</f>
        <v>75</v>
      </c>
      <c r="K173" s="10"/>
      <c r="L173" s="10"/>
      <c r="M173" s="10"/>
      <c r="N173" s="6"/>
    </row>
    <row r="174" spans="1:14" ht="21" customHeight="1" thickBot="1" x14ac:dyDescent="0.3">
      <c r="A174" s="200"/>
      <c r="B174" s="200"/>
      <c r="C174" s="10" t="s">
        <v>75</v>
      </c>
      <c r="D174" s="10">
        <v>850</v>
      </c>
      <c r="E174" s="10" t="s">
        <v>88</v>
      </c>
      <c r="F174" s="10" t="s">
        <v>179</v>
      </c>
      <c r="G174" s="10">
        <v>200</v>
      </c>
      <c r="H174" s="10">
        <f>SUM(I174:M174)</f>
        <v>75</v>
      </c>
      <c r="I174" s="10"/>
      <c r="J174" s="190">
        <v>75</v>
      </c>
      <c r="K174" s="10"/>
      <c r="L174" s="10"/>
      <c r="M174" s="10"/>
      <c r="N174" s="6"/>
    </row>
    <row r="175" spans="1:14" ht="37.15" customHeight="1" thickBot="1" x14ac:dyDescent="0.3">
      <c r="A175" s="198" t="s">
        <v>219</v>
      </c>
      <c r="B175" s="198" t="s">
        <v>144</v>
      </c>
      <c r="C175" s="10" t="s">
        <v>70</v>
      </c>
      <c r="D175" s="10"/>
      <c r="E175" s="10"/>
      <c r="F175" s="10"/>
      <c r="G175" s="10"/>
      <c r="H175" s="10"/>
      <c r="I175" s="10"/>
      <c r="J175" s="190">
        <f>J176</f>
        <v>500</v>
      </c>
      <c r="K175" s="10"/>
      <c r="L175" s="10"/>
      <c r="M175" s="10"/>
      <c r="N175" s="6"/>
    </row>
    <row r="176" spans="1:14" ht="21" customHeight="1" thickBot="1" x14ac:dyDescent="0.3">
      <c r="A176" s="200"/>
      <c r="B176" s="200"/>
      <c r="C176" s="10" t="s">
        <v>75</v>
      </c>
      <c r="D176" s="10">
        <v>850</v>
      </c>
      <c r="E176" s="10" t="s">
        <v>88</v>
      </c>
      <c r="F176" s="10" t="s">
        <v>180</v>
      </c>
      <c r="G176" s="10">
        <v>200</v>
      </c>
      <c r="H176" s="10">
        <f>SUM(I176:M176)</f>
        <v>500</v>
      </c>
      <c r="I176" s="10"/>
      <c r="J176" s="190">
        <v>500</v>
      </c>
      <c r="K176" s="10"/>
      <c r="L176" s="10"/>
      <c r="M176" s="10"/>
      <c r="N176" s="6"/>
    </row>
    <row r="177" spans="1:14" ht="33" customHeight="1" thickBot="1" x14ac:dyDescent="0.3">
      <c r="A177" s="198" t="s">
        <v>220</v>
      </c>
      <c r="B177" s="198" t="s">
        <v>145</v>
      </c>
      <c r="C177" s="10" t="s">
        <v>70</v>
      </c>
      <c r="D177" s="15"/>
      <c r="E177" s="161"/>
      <c r="F177" s="161"/>
      <c r="G177" s="161"/>
      <c r="H177" s="161"/>
      <c r="I177" s="161"/>
      <c r="J177" s="191">
        <f>J178</f>
        <v>650</v>
      </c>
      <c r="K177" s="161"/>
      <c r="L177" s="161"/>
      <c r="M177" s="161"/>
      <c r="N177" s="6"/>
    </row>
    <row r="178" spans="1:14" ht="33" customHeight="1" thickBot="1" x14ac:dyDescent="0.3">
      <c r="A178" s="200"/>
      <c r="B178" s="200"/>
      <c r="C178" s="10" t="s">
        <v>75</v>
      </c>
      <c r="D178" s="10">
        <v>850</v>
      </c>
      <c r="E178" s="10" t="s">
        <v>88</v>
      </c>
      <c r="F178" s="10" t="s">
        <v>181</v>
      </c>
      <c r="G178" s="10">
        <v>200</v>
      </c>
      <c r="H178" s="10">
        <f>SUM(I178:M178)</f>
        <v>650</v>
      </c>
      <c r="I178" s="10"/>
      <c r="J178" s="190">
        <v>650</v>
      </c>
      <c r="K178" s="10"/>
      <c r="L178" s="10"/>
      <c r="M178" s="10"/>
      <c r="N178" s="6"/>
    </row>
    <row r="179" spans="1:14" ht="91.15" customHeight="1" thickBot="1" x14ac:dyDescent="0.3">
      <c r="A179" s="199" t="s">
        <v>47</v>
      </c>
      <c r="B179" s="198" t="s">
        <v>48</v>
      </c>
      <c r="C179" s="10" t="s">
        <v>70</v>
      </c>
      <c r="D179" s="10" t="s">
        <v>71</v>
      </c>
      <c r="E179" s="10" t="s">
        <v>71</v>
      </c>
      <c r="F179" s="10" t="s">
        <v>71</v>
      </c>
      <c r="G179" s="10" t="s">
        <v>71</v>
      </c>
      <c r="H179" s="10">
        <f>H180</f>
        <v>215116.2</v>
      </c>
      <c r="I179" s="10">
        <f>I180</f>
        <v>43206.2</v>
      </c>
      <c r="J179" s="40">
        <f t="shared" ref="J179:M179" si="51">J180</f>
        <v>41748</v>
      </c>
      <c r="K179" s="10">
        <f t="shared" si="51"/>
        <v>43126</v>
      </c>
      <c r="L179" s="10">
        <f t="shared" si="51"/>
        <v>43518</v>
      </c>
      <c r="M179" s="10">
        <f t="shared" si="51"/>
        <v>43518</v>
      </c>
      <c r="N179" s="6"/>
    </row>
    <row r="180" spans="1:14" ht="17.45" customHeight="1" thickBot="1" x14ac:dyDescent="0.3">
      <c r="A180" s="200"/>
      <c r="B180" s="200"/>
      <c r="C180" s="10" t="s">
        <v>75</v>
      </c>
      <c r="D180" s="10">
        <v>850</v>
      </c>
      <c r="E180" s="10" t="s">
        <v>71</v>
      </c>
      <c r="F180" s="10">
        <v>1340000000</v>
      </c>
      <c r="G180" s="10" t="s">
        <v>71</v>
      </c>
      <c r="H180" s="10">
        <f>SUM(I180:M180)</f>
        <v>215116.2</v>
      </c>
      <c r="I180" s="10">
        <f>I182</f>
        <v>43206.2</v>
      </c>
      <c r="J180" s="40">
        <f t="shared" ref="J180:M180" si="52">J182</f>
        <v>41748</v>
      </c>
      <c r="K180" s="10">
        <f t="shared" si="52"/>
        <v>43126</v>
      </c>
      <c r="L180" s="10">
        <f t="shared" si="52"/>
        <v>43518</v>
      </c>
      <c r="M180" s="10">
        <f t="shared" si="52"/>
        <v>43518</v>
      </c>
      <c r="N180" s="6"/>
    </row>
    <row r="181" spans="1:14" ht="29.45" customHeight="1" thickBot="1" x14ac:dyDescent="0.3">
      <c r="A181" s="198" t="s">
        <v>83</v>
      </c>
      <c r="B181" s="198" t="s">
        <v>50</v>
      </c>
      <c r="C181" s="10" t="s">
        <v>70</v>
      </c>
      <c r="D181" s="10" t="s">
        <v>71</v>
      </c>
      <c r="E181" s="10" t="s">
        <v>71</v>
      </c>
      <c r="F181" s="10" t="s">
        <v>71</v>
      </c>
      <c r="G181" s="10" t="s">
        <v>71</v>
      </c>
      <c r="H181" s="10">
        <f>H182</f>
        <v>215116.2</v>
      </c>
      <c r="I181" s="10">
        <f>I182</f>
        <v>43206.2</v>
      </c>
      <c r="J181" s="40">
        <f>J182</f>
        <v>41748</v>
      </c>
      <c r="K181" s="10">
        <f t="shared" ref="K181:M181" si="53">K182</f>
        <v>43126</v>
      </c>
      <c r="L181" s="10">
        <f t="shared" si="53"/>
        <v>43518</v>
      </c>
      <c r="M181" s="10">
        <f t="shared" si="53"/>
        <v>43518</v>
      </c>
      <c r="N181" s="6"/>
    </row>
    <row r="182" spans="1:14" ht="15.75" thickBot="1" x14ac:dyDescent="0.3">
      <c r="A182" s="199"/>
      <c r="B182" s="199"/>
      <c r="C182" s="198" t="s">
        <v>75</v>
      </c>
      <c r="D182" s="198">
        <v>850</v>
      </c>
      <c r="E182" s="198" t="s">
        <v>90</v>
      </c>
      <c r="F182" s="198">
        <v>1340122100</v>
      </c>
      <c r="G182" s="138" t="s">
        <v>71</v>
      </c>
      <c r="H182" s="17">
        <f>SUM(I182:M182)</f>
        <v>215116.2</v>
      </c>
      <c r="I182" s="17">
        <f>I183+I184+I185</f>
        <v>43206.2</v>
      </c>
      <c r="J182" s="68">
        <f>J183+J184+J185</f>
        <v>41748</v>
      </c>
      <c r="K182" s="17">
        <f t="shared" ref="K182:M182" si="54">K183+K184+K185</f>
        <v>43126</v>
      </c>
      <c r="L182" s="17">
        <f t="shared" si="54"/>
        <v>43518</v>
      </c>
      <c r="M182" s="17">
        <f t="shared" si="54"/>
        <v>43518</v>
      </c>
      <c r="N182" s="6"/>
    </row>
    <row r="183" spans="1:14" ht="15.75" thickBot="1" x14ac:dyDescent="0.3">
      <c r="A183" s="199"/>
      <c r="B183" s="199"/>
      <c r="C183" s="199"/>
      <c r="D183" s="199"/>
      <c r="E183" s="199"/>
      <c r="F183" s="199"/>
      <c r="G183" s="52">
        <v>100</v>
      </c>
      <c r="H183" s="15">
        <f>SUM(I183:M183)</f>
        <v>202792.4</v>
      </c>
      <c r="I183" s="155">
        <f>35244.4+44+2000+3500</f>
        <v>40788.400000000001</v>
      </c>
      <c r="J183" s="195">
        <v>38399</v>
      </c>
      <c r="K183" s="155">
        <v>40963</v>
      </c>
      <c r="L183" s="155">
        <v>41321</v>
      </c>
      <c r="M183" s="155">
        <v>41321</v>
      </c>
    </row>
    <row r="184" spans="1:14" ht="15.75" thickBot="1" x14ac:dyDescent="0.3">
      <c r="A184" s="199"/>
      <c r="B184" s="199"/>
      <c r="C184" s="199"/>
      <c r="D184" s="199"/>
      <c r="E184" s="199"/>
      <c r="F184" s="199"/>
      <c r="G184" s="51">
        <v>200</v>
      </c>
      <c r="H184" s="15">
        <f>SUM(I184:M184)</f>
        <v>11522.6</v>
      </c>
      <c r="I184" s="155">
        <f>2025-44-13.2-63.2</f>
        <v>1904.6</v>
      </c>
      <c r="J184" s="195">
        <v>3277</v>
      </c>
      <c r="K184" s="156">
        <v>2091</v>
      </c>
      <c r="L184" s="156">
        <v>2125</v>
      </c>
      <c r="M184" s="156">
        <v>2125</v>
      </c>
    </row>
    <row r="185" spans="1:14" ht="15.75" thickBot="1" x14ac:dyDescent="0.3">
      <c r="A185" s="200"/>
      <c r="B185" s="200"/>
      <c r="C185" s="200"/>
      <c r="D185" s="200"/>
      <c r="E185" s="200"/>
      <c r="F185" s="200"/>
      <c r="G185" s="53">
        <v>800</v>
      </c>
      <c r="H185" s="15">
        <f>SUM(I185:M185)</f>
        <v>801.2</v>
      </c>
      <c r="I185" s="157">
        <f>100+13.2+400</f>
        <v>513.20000000000005</v>
      </c>
      <c r="J185" s="196">
        <v>72</v>
      </c>
      <c r="K185" s="158">
        <v>72</v>
      </c>
      <c r="L185" s="158">
        <v>72</v>
      </c>
      <c r="M185" s="158">
        <v>72</v>
      </c>
    </row>
    <row r="187" spans="1:14" ht="14.45" customHeight="1" x14ac:dyDescent="0.25"/>
    <row r="193" ht="14.45" customHeight="1" x14ac:dyDescent="0.25"/>
    <row r="199" ht="14.45" customHeight="1" x14ac:dyDescent="0.25"/>
    <row r="205" ht="14.45" customHeight="1" x14ac:dyDescent="0.25"/>
    <row r="211" ht="14.45" customHeight="1" x14ac:dyDescent="0.25"/>
    <row r="217" ht="14.45" customHeight="1" x14ac:dyDescent="0.25"/>
    <row r="223" ht="14.45" customHeight="1" x14ac:dyDescent="0.25"/>
    <row r="229" ht="14.45" customHeight="1" x14ac:dyDescent="0.25"/>
    <row r="235" ht="14.45" customHeight="1" x14ac:dyDescent="0.25"/>
    <row r="241" ht="14.45" customHeight="1" x14ac:dyDescent="0.25"/>
    <row r="247" ht="14.45" customHeight="1" x14ac:dyDescent="0.25"/>
    <row r="253" ht="14.45" customHeight="1" x14ac:dyDescent="0.25"/>
  </sheetData>
  <mergeCells count="203">
    <mergeCell ref="B173:B174"/>
    <mergeCell ref="B175:B176"/>
    <mergeCell ref="B177:B178"/>
    <mergeCell ref="B179:B180"/>
    <mergeCell ref="A171:A172"/>
    <mergeCell ref="A173:A174"/>
    <mergeCell ref="A175:A176"/>
    <mergeCell ref="A177:A178"/>
    <mergeCell ref="B139:B140"/>
    <mergeCell ref="B141:B142"/>
    <mergeCell ref="B143:B144"/>
    <mergeCell ref="B145:B146"/>
    <mergeCell ref="B147:B148"/>
    <mergeCell ref="B149:B150"/>
    <mergeCell ref="B151:B152"/>
    <mergeCell ref="B153:B154"/>
    <mergeCell ref="B155:B156"/>
    <mergeCell ref="B157:B158"/>
    <mergeCell ref="B159:B160"/>
    <mergeCell ref="B161:B162"/>
    <mergeCell ref="B163:B164"/>
    <mergeCell ref="B165:B166"/>
    <mergeCell ref="B167:B168"/>
    <mergeCell ref="B169:B170"/>
    <mergeCell ref="B137:B138"/>
    <mergeCell ref="A139:A140"/>
    <mergeCell ref="A141:A142"/>
    <mergeCell ref="A143:A144"/>
    <mergeCell ref="A145:A146"/>
    <mergeCell ref="A147:A148"/>
    <mergeCell ref="A149:A150"/>
    <mergeCell ref="A151:A152"/>
    <mergeCell ref="B171:B172"/>
    <mergeCell ref="A153:A154"/>
    <mergeCell ref="A155:A156"/>
    <mergeCell ref="A157:A158"/>
    <mergeCell ref="A159:A160"/>
    <mergeCell ref="A161:A162"/>
    <mergeCell ref="A163:A164"/>
    <mergeCell ref="A165:A166"/>
    <mergeCell ref="A167:A168"/>
    <mergeCell ref="A169:A170"/>
    <mergeCell ref="A41:A44"/>
    <mergeCell ref="B61:B62"/>
    <mergeCell ref="A80:A81"/>
    <mergeCell ref="B80:B81"/>
    <mergeCell ref="A83:A88"/>
    <mergeCell ref="B83:B88"/>
    <mergeCell ref="A21:A22"/>
    <mergeCell ref="A23:A27"/>
    <mergeCell ref="B26:B27"/>
    <mergeCell ref="A39:A40"/>
    <mergeCell ref="B39:B40"/>
    <mergeCell ref="A36:A38"/>
    <mergeCell ref="B36:B38"/>
    <mergeCell ref="B23:B25"/>
    <mergeCell ref="B28:B30"/>
    <mergeCell ref="B63:B67"/>
    <mergeCell ref="A181:A185"/>
    <mergeCell ref="B181:B185"/>
    <mergeCell ref="C182:C185"/>
    <mergeCell ref="D182:D185"/>
    <mergeCell ref="E182:E185"/>
    <mergeCell ref="F182:F185"/>
    <mergeCell ref="A92:A93"/>
    <mergeCell ref="B92:B93"/>
    <mergeCell ref="A94:A95"/>
    <mergeCell ref="B94:B95"/>
    <mergeCell ref="A96:A98"/>
    <mergeCell ref="B96:B98"/>
    <mergeCell ref="B117:B118"/>
    <mergeCell ref="B99:B102"/>
    <mergeCell ref="B107:B108"/>
    <mergeCell ref="A179:A180"/>
    <mergeCell ref="B127:B128"/>
    <mergeCell ref="A119:A121"/>
    <mergeCell ref="B119:B121"/>
    <mergeCell ref="A129:A134"/>
    <mergeCell ref="B129:B134"/>
    <mergeCell ref="A103:A104"/>
    <mergeCell ref="B103:B104"/>
    <mergeCell ref="A137:A138"/>
    <mergeCell ref="A6:A8"/>
    <mergeCell ref="B6:B8"/>
    <mergeCell ref="C6:C8"/>
    <mergeCell ref="D6:G6"/>
    <mergeCell ref="A31:A35"/>
    <mergeCell ref="B31:B35"/>
    <mergeCell ref="A28:A30"/>
    <mergeCell ref="G56:G59"/>
    <mergeCell ref="A47:A48"/>
    <mergeCell ref="B47:B48"/>
    <mergeCell ref="A49:A51"/>
    <mergeCell ref="B49:B51"/>
    <mergeCell ref="A52:A54"/>
    <mergeCell ref="B52:B54"/>
    <mergeCell ref="A45:A46"/>
    <mergeCell ref="B45:B46"/>
    <mergeCell ref="B41:B44"/>
    <mergeCell ref="G53:G54"/>
    <mergeCell ref="A12:A17"/>
    <mergeCell ref="B12:B17"/>
    <mergeCell ref="A18:A20"/>
    <mergeCell ref="B18:B20"/>
    <mergeCell ref="C53:C54"/>
    <mergeCell ref="B21:B22"/>
    <mergeCell ref="H6:O6"/>
    <mergeCell ref="D7:D8"/>
    <mergeCell ref="E7:E8"/>
    <mergeCell ref="F7:F8"/>
    <mergeCell ref="G7:G8"/>
    <mergeCell ref="H7:H8"/>
    <mergeCell ref="O7:O8"/>
    <mergeCell ref="I7:I8"/>
    <mergeCell ref="J7:J8"/>
    <mergeCell ref="K7:K8"/>
    <mergeCell ref="L7:L8"/>
    <mergeCell ref="M7:M8"/>
    <mergeCell ref="N7:N8"/>
    <mergeCell ref="D64:D67"/>
    <mergeCell ref="E64:E67"/>
    <mergeCell ref="M33:M35"/>
    <mergeCell ref="N33:N35"/>
    <mergeCell ref="C33:C35"/>
    <mergeCell ref="D33:D35"/>
    <mergeCell ref="E33:E35"/>
    <mergeCell ref="F33:F35"/>
    <mergeCell ref="G33:G35"/>
    <mergeCell ref="H33:H35"/>
    <mergeCell ref="C42:C44"/>
    <mergeCell ref="D42:D44"/>
    <mergeCell ref="E42:E44"/>
    <mergeCell ref="I33:I35"/>
    <mergeCell ref="J33:J35"/>
    <mergeCell ref="K33:K35"/>
    <mergeCell ref="L33:L35"/>
    <mergeCell ref="H37:H38"/>
    <mergeCell ref="C37:C38"/>
    <mergeCell ref="D37:D38"/>
    <mergeCell ref="E37:E38"/>
    <mergeCell ref="G130:G134"/>
    <mergeCell ref="F101:F102"/>
    <mergeCell ref="C101:C102"/>
    <mergeCell ref="D101:D102"/>
    <mergeCell ref="E101:E102"/>
    <mergeCell ref="A115:A116"/>
    <mergeCell ref="B115:B116"/>
    <mergeCell ref="G123:G126"/>
    <mergeCell ref="A127:A128"/>
    <mergeCell ref="C120:C121"/>
    <mergeCell ref="D120:D121"/>
    <mergeCell ref="E120:E121"/>
    <mergeCell ref="G120:G121"/>
    <mergeCell ref="A117:A118"/>
    <mergeCell ref="A99:A102"/>
    <mergeCell ref="A1:O1"/>
    <mergeCell ref="A2:O2"/>
    <mergeCell ref="A3:O3"/>
    <mergeCell ref="A4:O4"/>
    <mergeCell ref="A75:O75"/>
    <mergeCell ref="A76:O76"/>
    <mergeCell ref="A77:O77"/>
    <mergeCell ref="A78:O78"/>
    <mergeCell ref="A109:A112"/>
    <mergeCell ref="B109:B112"/>
    <mergeCell ref="G101:G102"/>
    <mergeCell ref="H101:H102"/>
    <mergeCell ref="I101:I102"/>
    <mergeCell ref="J101:J102"/>
    <mergeCell ref="K101:K102"/>
    <mergeCell ref="L101:L102"/>
    <mergeCell ref="F64:F67"/>
    <mergeCell ref="A61:A62"/>
    <mergeCell ref="G110:G111"/>
    <mergeCell ref="H80:M80"/>
    <mergeCell ref="A89:A91"/>
    <mergeCell ref="B89:B91"/>
    <mergeCell ref="D53:D54"/>
    <mergeCell ref="E53:E54"/>
    <mergeCell ref="O33:O35"/>
    <mergeCell ref="M101:M102"/>
    <mergeCell ref="A105:A106"/>
    <mergeCell ref="B105:B106"/>
    <mergeCell ref="A107:A108"/>
    <mergeCell ref="C80:C81"/>
    <mergeCell ref="D80:G80"/>
    <mergeCell ref="A122:A126"/>
    <mergeCell ref="B122:B126"/>
    <mergeCell ref="C123:C126"/>
    <mergeCell ref="D123:D126"/>
    <mergeCell ref="E123:E126"/>
    <mergeCell ref="C110:C112"/>
    <mergeCell ref="D110:D112"/>
    <mergeCell ref="E110:E112"/>
    <mergeCell ref="A113:A114"/>
    <mergeCell ref="B113:B114"/>
    <mergeCell ref="A55:A60"/>
    <mergeCell ref="B55:B60"/>
    <mergeCell ref="C56:C59"/>
    <mergeCell ref="D56:D59"/>
    <mergeCell ref="E56:E59"/>
    <mergeCell ref="A63:A67"/>
    <mergeCell ref="C64:C67"/>
  </mergeCells>
  <pageMargins left="0.70866141732283472" right="0.70866141732283472" top="0.74803149606299213" bottom="0.74803149606299213" header="0.31496062992125984" footer="0.31496062992125984"/>
  <pageSetup paperSize="9" scale="63" orientation="landscape" horizontalDpi="180" verticalDpi="180" r:id="rId1"/>
  <rowBreaks count="3" manualBreakCount="3">
    <brk id="28" max="14" man="1"/>
    <brk id="50" max="14" man="1"/>
    <brk id="67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N289"/>
  <sheetViews>
    <sheetView topLeftCell="A22" workbookViewId="0">
      <selection activeCell="M12" sqref="M12"/>
    </sheetView>
  </sheetViews>
  <sheetFormatPr defaultColWidth="8.85546875" defaultRowHeight="12.75" x14ac:dyDescent="0.2"/>
  <cols>
    <col min="1" max="1" width="17.140625" style="23" customWidth="1"/>
    <col min="2" max="2" width="26.7109375" style="23" customWidth="1"/>
    <col min="3" max="3" width="25.7109375" style="23" customWidth="1"/>
    <col min="4" max="4" width="12.7109375" style="23" customWidth="1"/>
    <col min="5" max="5" width="14.85546875" style="23" customWidth="1"/>
    <col min="6" max="11" width="12.140625" style="23" customWidth="1"/>
    <col min="12" max="12" width="8.85546875" style="23"/>
    <col min="13" max="13" width="13.28515625" style="23" customWidth="1"/>
    <col min="14" max="14" width="10.42578125" style="23" bestFit="1" customWidth="1"/>
    <col min="15" max="16384" width="8.85546875" style="23"/>
  </cols>
  <sheetData>
    <row r="1" spans="1:13" ht="14.45" customHeight="1" x14ac:dyDescent="0.2">
      <c r="A1" s="227" t="s">
        <v>0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</row>
    <row r="2" spans="1:13" ht="14.45" customHeight="1" x14ac:dyDescent="0.2">
      <c r="A2" s="227" t="s">
        <v>1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</row>
    <row r="3" spans="1:13" ht="14.45" customHeight="1" x14ac:dyDescent="0.2">
      <c r="A3" s="227" t="s">
        <v>2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</row>
    <row r="4" spans="1:13" ht="14.45" customHeight="1" x14ac:dyDescent="0.2">
      <c r="A4" s="227" t="s">
        <v>3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</row>
    <row r="5" spans="1:13" ht="14.45" customHeight="1" x14ac:dyDescent="0.2">
      <c r="A5" s="228" t="s">
        <v>4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</row>
    <row r="6" spans="1:13" ht="13.5" thickBot="1" x14ac:dyDescent="0.25">
      <c r="D6" s="1"/>
      <c r="E6" s="2"/>
      <c r="F6" s="1"/>
      <c r="G6" s="1"/>
      <c r="H6" s="1"/>
      <c r="I6" s="2"/>
      <c r="J6" s="2"/>
      <c r="K6" s="2"/>
    </row>
    <row r="7" spans="1:13" ht="30.6" customHeight="1" thickBot="1" x14ac:dyDescent="0.25">
      <c r="A7" s="198" t="s">
        <v>5</v>
      </c>
      <c r="B7" s="198" t="s">
        <v>6</v>
      </c>
      <c r="C7" s="198" t="s">
        <v>7</v>
      </c>
      <c r="D7" s="206" t="s">
        <v>8</v>
      </c>
      <c r="E7" s="207"/>
      <c r="F7" s="207"/>
      <c r="G7" s="207"/>
      <c r="H7" s="207"/>
      <c r="I7" s="207"/>
      <c r="J7" s="207"/>
      <c r="K7" s="208"/>
    </row>
    <row r="8" spans="1:13" x14ac:dyDescent="0.2">
      <c r="A8" s="199"/>
      <c r="B8" s="199"/>
      <c r="C8" s="199"/>
      <c r="D8" s="198">
        <v>2014</v>
      </c>
      <c r="E8" s="198" t="s">
        <v>57</v>
      </c>
      <c r="F8" s="198">
        <v>2015</v>
      </c>
      <c r="G8" s="198">
        <v>2016</v>
      </c>
      <c r="H8" s="198">
        <v>2017</v>
      </c>
      <c r="I8" s="198">
        <v>2018</v>
      </c>
      <c r="J8" s="198">
        <v>2019</v>
      </c>
      <c r="K8" s="198">
        <v>2020</v>
      </c>
    </row>
    <row r="9" spans="1:13" ht="5.45" customHeight="1" thickBot="1" x14ac:dyDescent="0.25">
      <c r="A9" s="200"/>
      <c r="B9" s="200"/>
      <c r="C9" s="200"/>
      <c r="D9" s="200"/>
      <c r="E9" s="200"/>
      <c r="F9" s="200"/>
      <c r="G9" s="200"/>
      <c r="H9" s="200"/>
      <c r="I9" s="200"/>
      <c r="J9" s="200"/>
      <c r="K9" s="200"/>
    </row>
    <row r="10" spans="1:13" ht="13.5" thickBot="1" x14ac:dyDescent="0.25">
      <c r="A10" s="24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  <c r="H10" s="9">
        <v>8</v>
      </c>
      <c r="I10" s="9">
        <v>9</v>
      </c>
      <c r="J10" s="9">
        <v>10</v>
      </c>
      <c r="K10" s="9">
        <v>11</v>
      </c>
    </row>
    <row r="11" spans="1:13" ht="13.5" thickBot="1" x14ac:dyDescent="0.25">
      <c r="A11" s="198" t="s">
        <v>10</v>
      </c>
      <c r="B11" s="198" t="s">
        <v>11</v>
      </c>
      <c r="C11" s="10" t="s">
        <v>12</v>
      </c>
      <c r="D11" s="25">
        <f>SUM(D12:D16)</f>
        <v>340508.5</v>
      </c>
      <c r="E11" s="25">
        <f>SUM(E12:E16)</f>
        <v>5909724</v>
      </c>
      <c r="F11" s="25">
        <f t="shared" ref="F11:K11" si="0">SUM(F12:F16)</f>
        <v>255197</v>
      </c>
      <c r="G11" s="25">
        <f t="shared" si="0"/>
        <v>250786</v>
      </c>
      <c r="H11" s="25">
        <f t="shared" si="0"/>
        <v>267773</v>
      </c>
      <c r="I11" s="25">
        <f t="shared" si="0"/>
        <v>1460358</v>
      </c>
      <c r="J11" s="46">
        <f>SUM(J12:J16)</f>
        <v>2135025.5999999996</v>
      </c>
      <c r="K11" s="42">
        <f t="shared" si="0"/>
        <v>1540584.4</v>
      </c>
      <c r="M11" s="126">
        <f>K11+J11+I11+H11+G11+F11+E156+F156+G156+H156+I156</f>
        <v>10533786.1</v>
      </c>
    </row>
    <row r="12" spans="1:13" ht="19.899999999999999" customHeight="1" thickBot="1" x14ac:dyDescent="0.25">
      <c r="A12" s="199"/>
      <c r="B12" s="199"/>
      <c r="C12" s="10" t="s">
        <v>13</v>
      </c>
      <c r="D12" s="25">
        <v>0</v>
      </c>
      <c r="E12" s="25">
        <f>SUM(F12:K12)</f>
        <v>938476</v>
      </c>
      <c r="F12" s="25">
        <v>0</v>
      </c>
      <c r="G12" s="25">
        <v>0</v>
      </c>
      <c r="H12" s="25">
        <v>0</v>
      </c>
      <c r="I12" s="25">
        <v>0</v>
      </c>
      <c r="J12" s="46">
        <f t="shared" ref="J12:K15" si="1">J18+J42+J90+J121</f>
        <v>531745</v>
      </c>
      <c r="K12" s="42">
        <f t="shared" si="1"/>
        <v>406731</v>
      </c>
      <c r="M12" s="126">
        <f>E12+E157</f>
        <v>1087516</v>
      </c>
    </row>
    <row r="13" spans="1:13" ht="19.899999999999999" customHeight="1" thickBot="1" x14ac:dyDescent="0.25">
      <c r="A13" s="199"/>
      <c r="B13" s="199"/>
      <c r="C13" s="10" t="s">
        <v>14</v>
      </c>
      <c r="D13" s="25">
        <v>22967</v>
      </c>
      <c r="E13" s="25">
        <f>SUM(F13:K13)</f>
        <v>2450512.7999999998</v>
      </c>
      <c r="F13" s="25">
        <v>27366</v>
      </c>
      <c r="G13" s="25">
        <v>3931</v>
      </c>
      <c r="H13" s="25">
        <v>3166</v>
      </c>
      <c r="I13" s="25">
        <v>1092003</v>
      </c>
      <c r="J13" s="46">
        <f t="shared" si="1"/>
        <v>981501.39999999991</v>
      </c>
      <c r="K13" s="42">
        <f t="shared" si="1"/>
        <v>342545.4</v>
      </c>
      <c r="M13" s="126">
        <f>E13+D158</f>
        <v>4331163.8</v>
      </c>
    </row>
    <row r="14" spans="1:13" ht="19.899999999999999" customHeight="1" thickBot="1" x14ac:dyDescent="0.25">
      <c r="A14" s="199"/>
      <c r="B14" s="199"/>
      <c r="C14" s="10" t="s">
        <v>15</v>
      </c>
      <c r="D14" s="25">
        <v>272598</v>
      </c>
      <c r="E14" s="25">
        <f>SUM(F14:K14)</f>
        <v>2420735.2000000002</v>
      </c>
      <c r="F14" s="25">
        <v>227831</v>
      </c>
      <c r="G14" s="25">
        <v>246855</v>
      </c>
      <c r="H14" s="25">
        <v>264607</v>
      </c>
      <c r="I14" s="25">
        <v>368355</v>
      </c>
      <c r="J14" s="46">
        <f t="shared" si="1"/>
        <v>521779.20000000001</v>
      </c>
      <c r="K14" s="94">
        <f t="shared" si="1"/>
        <v>791308</v>
      </c>
      <c r="M14" s="23">
        <f>E14+D159</f>
        <v>5015106.3000000007</v>
      </c>
    </row>
    <row r="15" spans="1:13" ht="31.15" customHeight="1" thickBot="1" x14ac:dyDescent="0.25">
      <c r="A15" s="199"/>
      <c r="B15" s="199"/>
      <c r="C15" s="10" t="s">
        <v>16</v>
      </c>
      <c r="D15" s="25">
        <v>0</v>
      </c>
      <c r="E15" s="25">
        <f>SUM(F15:K15)</f>
        <v>100000</v>
      </c>
      <c r="F15" s="25">
        <v>0</v>
      </c>
      <c r="G15" s="25">
        <v>0</v>
      </c>
      <c r="H15" s="25">
        <v>0</v>
      </c>
      <c r="I15" s="25">
        <v>0</v>
      </c>
      <c r="J15" s="25">
        <f t="shared" si="1"/>
        <v>100000</v>
      </c>
      <c r="K15" s="84">
        <f t="shared" si="1"/>
        <v>0</v>
      </c>
      <c r="M15" s="23">
        <f>E15+D160</f>
        <v>100000</v>
      </c>
    </row>
    <row r="16" spans="1:13" ht="19.899999999999999" customHeight="1" thickBot="1" x14ac:dyDescent="0.25">
      <c r="A16" s="200"/>
      <c r="B16" s="200"/>
      <c r="C16" s="10" t="s">
        <v>17</v>
      </c>
      <c r="D16" s="25">
        <v>44943.5</v>
      </c>
      <c r="E16" s="25">
        <f>SUM(F16:K16)</f>
        <v>0</v>
      </c>
      <c r="F16" s="25">
        <v>0</v>
      </c>
      <c r="G16" s="25">
        <v>0</v>
      </c>
      <c r="H16" s="25">
        <v>0</v>
      </c>
      <c r="I16" s="25">
        <v>0</v>
      </c>
      <c r="J16" s="46">
        <f>J22+J46+J94+J125</f>
        <v>0</v>
      </c>
      <c r="K16" s="25">
        <v>0</v>
      </c>
    </row>
    <row r="17" spans="1:11" ht="13.5" thickBot="1" x14ac:dyDescent="0.25">
      <c r="A17" s="198" t="s">
        <v>18</v>
      </c>
      <c r="B17" s="198" t="s">
        <v>19</v>
      </c>
      <c r="C17" s="10" t="s">
        <v>12</v>
      </c>
      <c r="D17" s="25">
        <f>SUM(D18:D22)</f>
        <v>140454</v>
      </c>
      <c r="E17" s="25">
        <f>SUM(E18:E22)</f>
        <v>694417.8</v>
      </c>
      <c r="F17" s="25">
        <f t="shared" ref="F17:K17" si="2">SUM(F18:F22)</f>
        <v>97817</v>
      </c>
      <c r="G17" s="25">
        <f t="shared" si="2"/>
        <v>101088</v>
      </c>
      <c r="H17" s="25">
        <f t="shared" si="2"/>
        <v>99980</v>
      </c>
      <c r="I17" s="25">
        <f t="shared" si="2"/>
        <v>111902</v>
      </c>
      <c r="J17" s="46">
        <f t="shared" si="2"/>
        <v>143192.29999999999</v>
      </c>
      <c r="K17" s="42">
        <f t="shared" si="2"/>
        <v>140438.5</v>
      </c>
    </row>
    <row r="18" spans="1:11" ht="22.9" customHeight="1" thickBot="1" x14ac:dyDescent="0.25">
      <c r="A18" s="199"/>
      <c r="B18" s="199"/>
      <c r="C18" s="10" t="s">
        <v>13</v>
      </c>
      <c r="D18" s="25">
        <v>0</v>
      </c>
      <c r="E18" s="25">
        <f t="shared" ref="E18:E21" si="3">SUM(F18:K18)</f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84">
        <v>0</v>
      </c>
    </row>
    <row r="19" spans="1:11" ht="22.9" customHeight="1" thickBot="1" x14ac:dyDescent="0.25">
      <c r="A19" s="199"/>
      <c r="B19" s="199"/>
      <c r="C19" s="10" t="s">
        <v>14</v>
      </c>
      <c r="D19" s="25">
        <v>0</v>
      </c>
      <c r="E19" s="25">
        <f t="shared" si="3"/>
        <v>2000</v>
      </c>
      <c r="F19" s="25">
        <v>2000</v>
      </c>
      <c r="G19" s="25">
        <v>0</v>
      </c>
      <c r="H19" s="25">
        <v>0</v>
      </c>
      <c r="I19" s="25">
        <v>0</v>
      </c>
      <c r="J19" s="25">
        <v>0</v>
      </c>
      <c r="K19" s="84">
        <v>0</v>
      </c>
    </row>
    <row r="20" spans="1:11" ht="22.9" customHeight="1" thickBot="1" x14ac:dyDescent="0.25">
      <c r="A20" s="199"/>
      <c r="B20" s="199"/>
      <c r="C20" s="10" t="s">
        <v>15</v>
      </c>
      <c r="D20" s="25">
        <v>140454</v>
      </c>
      <c r="E20" s="25">
        <f t="shared" si="3"/>
        <v>692417.8</v>
      </c>
      <c r="F20" s="25">
        <v>95817</v>
      </c>
      <c r="G20" s="25">
        <v>101088</v>
      </c>
      <c r="H20" s="25">
        <v>99980</v>
      </c>
      <c r="I20" s="25">
        <v>111902</v>
      </c>
      <c r="J20" s="46">
        <f>J26+J32+J38</f>
        <v>143192.29999999999</v>
      </c>
      <c r="K20" s="42">
        <f>K26+K32+K38</f>
        <v>140438.5</v>
      </c>
    </row>
    <row r="21" spans="1:11" ht="28.9" customHeight="1" thickBot="1" x14ac:dyDescent="0.25">
      <c r="A21" s="199"/>
      <c r="B21" s="199"/>
      <c r="C21" s="10" t="s">
        <v>16</v>
      </c>
      <c r="D21" s="25">
        <v>0</v>
      </c>
      <c r="E21" s="25">
        <f t="shared" si="3"/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</row>
    <row r="22" spans="1:11" ht="22.9" customHeight="1" thickBot="1" x14ac:dyDescent="0.25">
      <c r="A22" s="200"/>
      <c r="B22" s="200"/>
      <c r="C22" s="10" t="s">
        <v>17</v>
      </c>
      <c r="D22" s="25">
        <v>0</v>
      </c>
      <c r="E22" s="25">
        <f>SUM(F22:K22)</f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</row>
    <row r="23" spans="1:11" ht="13.5" thickBot="1" x14ac:dyDescent="0.25">
      <c r="A23" s="198" t="s">
        <v>20</v>
      </c>
      <c r="B23" s="198" t="s">
        <v>21</v>
      </c>
      <c r="C23" s="10" t="s">
        <v>12</v>
      </c>
      <c r="D23" s="25">
        <f>SUM(D24:D28)</f>
        <v>31408</v>
      </c>
      <c r="E23" s="25">
        <f>SUM(E24:E28)</f>
        <v>66480.7</v>
      </c>
      <c r="F23" s="25">
        <f t="shared" ref="F23:K23" si="4">SUM(F24:F28)</f>
        <v>14416</v>
      </c>
      <c r="G23" s="25">
        <f t="shared" si="4"/>
        <v>10953</v>
      </c>
      <c r="H23" s="25">
        <f t="shared" si="4"/>
        <v>10217</v>
      </c>
      <c r="I23" s="25">
        <f t="shared" si="4"/>
        <v>14945</v>
      </c>
      <c r="J23" s="46">
        <f t="shared" si="4"/>
        <v>15949.7</v>
      </c>
      <c r="K23" s="25">
        <f t="shared" si="4"/>
        <v>0</v>
      </c>
    </row>
    <row r="24" spans="1:11" ht="13.5" thickBot="1" x14ac:dyDescent="0.25">
      <c r="A24" s="199"/>
      <c r="B24" s="199"/>
      <c r="C24" s="10" t="s">
        <v>13</v>
      </c>
      <c r="D24" s="25">
        <v>0</v>
      </c>
      <c r="E24" s="25">
        <f t="shared" ref="E24:E27" si="5">SUM(F24:K24)</f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</row>
    <row r="25" spans="1:11" ht="13.5" thickBot="1" x14ac:dyDescent="0.25">
      <c r="A25" s="199"/>
      <c r="B25" s="199"/>
      <c r="C25" s="10" t="s">
        <v>14</v>
      </c>
      <c r="D25" s="25">
        <v>0</v>
      </c>
      <c r="E25" s="25">
        <f t="shared" si="5"/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</row>
    <row r="26" spans="1:11" ht="13.5" thickBot="1" x14ac:dyDescent="0.25">
      <c r="A26" s="199"/>
      <c r="B26" s="199"/>
      <c r="C26" s="10" t="s">
        <v>15</v>
      </c>
      <c r="D26" s="25">
        <v>31408</v>
      </c>
      <c r="E26" s="25">
        <f t="shared" si="5"/>
        <v>66480.7</v>
      </c>
      <c r="F26" s="25">
        <v>14416</v>
      </c>
      <c r="G26" s="25">
        <v>10953</v>
      </c>
      <c r="H26" s="25">
        <v>10217</v>
      </c>
      <c r="I26" s="25">
        <v>14945</v>
      </c>
      <c r="J26" s="46">
        <v>15949.7</v>
      </c>
      <c r="K26" s="25">
        <v>0</v>
      </c>
    </row>
    <row r="27" spans="1:11" ht="26.25" thickBot="1" x14ac:dyDescent="0.25">
      <c r="A27" s="199"/>
      <c r="B27" s="199"/>
      <c r="C27" s="10" t="s">
        <v>16</v>
      </c>
      <c r="D27" s="25">
        <v>0</v>
      </c>
      <c r="E27" s="25">
        <f t="shared" si="5"/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</row>
    <row r="28" spans="1:11" ht="13.5" thickBot="1" x14ac:dyDescent="0.25">
      <c r="A28" s="200"/>
      <c r="B28" s="200"/>
      <c r="C28" s="10" t="s">
        <v>17</v>
      </c>
      <c r="D28" s="25">
        <v>0</v>
      </c>
      <c r="E28" s="25">
        <f>SUM(F28:K28)</f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</row>
    <row r="29" spans="1:11" ht="13.5" thickBot="1" x14ac:dyDescent="0.25">
      <c r="A29" s="198" t="s">
        <v>22</v>
      </c>
      <c r="B29" s="237" t="s">
        <v>94</v>
      </c>
      <c r="C29" s="10" t="s">
        <v>12</v>
      </c>
      <c r="D29" s="25">
        <f>SUM(D30:D34)</f>
        <v>93735</v>
      </c>
      <c r="E29" s="25">
        <f>SUM(E30:E34)</f>
        <v>517684.5</v>
      </c>
      <c r="F29" s="25">
        <f t="shared" ref="F29:K29" si="6">SUM(F30:F34)</f>
        <v>65690</v>
      </c>
      <c r="G29" s="25">
        <f t="shared" si="6"/>
        <v>69616</v>
      </c>
      <c r="H29" s="25">
        <f t="shared" si="6"/>
        <v>73233</v>
      </c>
      <c r="I29" s="25">
        <f>SUM(I30:I34)</f>
        <v>79338</v>
      </c>
      <c r="J29" s="46">
        <f t="shared" si="6"/>
        <v>109305.8</v>
      </c>
      <c r="K29" s="42">
        <f t="shared" si="6"/>
        <v>120501.7</v>
      </c>
    </row>
    <row r="30" spans="1:11" ht="13.5" thickBot="1" x14ac:dyDescent="0.25">
      <c r="A30" s="199"/>
      <c r="B30" s="234"/>
      <c r="C30" s="10" t="s">
        <v>13</v>
      </c>
      <c r="D30" s="25">
        <v>0</v>
      </c>
      <c r="E30" s="25">
        <f>SUM(F30:K30)</f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</row>
    <row r="31" spans="1:11" ht="13.5" thickBot="1" x14ac:dyDescent="0.25">
      <c r="A31" s="199"/>
      <c r="B31" s="234"/>
      <c r="C31" s="10" t="s">
        <v>14</v>
      </c>
      <c r="D31" s="25">
        <v>0</v>
      </c>
      <c r="E31" s="25">
        <f t="shared" ref="E31:E33" si="7">SUM(F31:K31)</f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</row>
    <row r="32" spans="1:11" ht="13.5" thickBot="1" x14ac:dyDescent="0.25">
      <c r="A32" s="199"/>
      <c r="B32" s="234"/>
      <c r="C32" s="10" t="s">
        <v>15</v>
      </c>
      <c r="D32" s="25">
        <v>93735</v>
      </c>
      <c r="E32" s="25">
        <f t="shared" si="7"/>
        <v>517684.5</v>
      </c>
      <c r="F32" s="25">
        <v>65690</v>
      </c>
      <c r="G32" s="25">
        <v>69616</v>
      </c>
      <c r="H32" s="25">
        <v>73233</v>
      </c>
      <c r="I32" s="25">
        <v>79338</v>
      </c>
      <c r="J32" s="46">
        <v>109305.8</v>
      </c>
      <c r="K32" s="42">
        <v>120501.7</v>
      </c>
    </row>
    <row r="33" spans="1:11" ht="28.9" customHeight="1" thickBot="1" x14ac:dyDescent="0.25">
      <c r="A33" s="199"/>
      <c r="B33" s="234"/>
      <c r="C33" s="10" t="s">
        <v>16</v>
      </c>
      <c r="D33" s="25">
        <v>0</v>
      </c>
      <c r="E33" s="25">
        <f t="shared" si="7"/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</row>
    <row r="34" spans="1:11" ht="13.5" thickBot="1" x14ac:dyDescent="0.25">
      <c r="A34" s="200"/>
      <c r="B34" s="238"/>
      <c r="C34" s="10" t="s">
        <v>17</v>
      </c>
      <c r="D34" s="25">
        <v>0</v>
      </c>
      <c r="E34" s="25">
        <f>SUM(F34:K34)</f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</row>
    <row r="35" spans="1:11" ht="38.450000000000003" customHeight="1" thickBot="1" x14ac:dyDescent="0.25">
      <c r="A35" s="198" t="s">
        <v>23</v>
      </c>
      <c r="B35" s="198" t="s">
        <v>24</v>
      </c>
      <c r="C35" s="10" t="s">
        <v>12</v>
      </c>
      <c r="D35" s="25">
        <f>SUM(D36:D40)</f>
        <v>15311</v>
      </c>
      <c r="E35" s="25">
        <f>SUM(E36:E40)</f>
        <v>110252.6</v>
      </c>
      <c r="F35" s="25">
        <f t="shared" ref="F35:K35" si="8">SUM(F36:F40)</f>
        <v>17711</v>
      </c>
      <c r="G35" s="25">
        <f t="shared" si="8"/>
        <v>20519</v>
      </c>
      <c r="H35" s="25">
        <f t="shared" si="8"/>
        <v>16530</v>
      </c>
      <c r="I35" s="25">
        <f t="shared" si="8"/>
        <v>17619</v>
      </c>
      <c r="J35" s="46">
        <f t="shared" si="8"/>
        <v>17936.8</v>
      </c>
      <c r="K35" s="42">
        <f t="shared" si="8"/>
        <v>19936.8</v>
      </c>
    </row>
    <row r="36" spans="1:11" ht="13.5" thickBot="1" x14ac:dyDescent="0.25">
      <c r="A36" s="199"/>
      <c r="B36" s="199"/>
      <c r="C36" s="10" t="s">
        <v>13</v>
      </c>
      <c r="D36" s="25">
        <v>0</v>
      </c>
      <c r="E36" s="26">
        <f t="shared" ref="E36:E39" si="9">SUM(F36:K36)</f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</row>
    <row r="37" spans="1:11" ht="13.5" thickBot="1" x14ac:dyDescent="0.25">
      <c r="A37" s="199"/>
      <c r="B37" s="199"/>
      <c r="C37" s="10" t="s">
        <v>14</v>
      </c>
      <c r="D37" s="25">
        <v>0</v>
      </c>
      <c r="E37" s="26">
        <f t="shared" si="9"/>
        <v>2000</v>
      </c>
      <c r="F37" s="25">
        <v>2000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</row>
    <row r="38" spans="1:11" ht="13.5" thickBot="1" x14ac:dyDescent="0.25">
      <c r="A38" s="199"/>
      <c r="B38" s="199"/>
      <c r="C38" s="17" t="s">
        <v>15</v>
      </c>
      <c r="D38" s="27">
        <v>15311</v>
      </c>
      <c r="E38" s="26">
        <f t="shared" si="9"/>
        <v>108252.6</v>
      </c>
      <c r="F38" s="27">
        <v>15711</v>
      </c>
      <c r="G38" s="27">
        <v>20519</v>
      </c>
      <c r="H38" s="27">
        <v>16530</v>
      </c>
      <c r="I38" s="27">
        <v>17619</v>
      </c>
      <c r="J38" s="72">
        <v>17936.8</v>
      </c>
      <c r="K38" s="98">
        <v>19936.8</v>
      </c>
    </row>
    <row r="39" spans="1:11" ht="26.25" thickBot="1" x14ac:dyDescent="0.25">
      <c r="A39" s="199"/>
      <c r="B39" s="199"/>
      <c r="C39" s="122" t="s">
        <v>16</v>
      </c>
      <c r="D39" s="26">
        <v>0</v>
      </c>
      <c r="E39" s="26">
        <f t="shared" si="9"/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</row>
    <row r="40" spans="1:11" ht="13.5" thickBot="1" x14ac:dyDescent="0.25">
      <c r="A40" s="200"/>
      <c r="B40" s="239"/>
      <c r="C40" s="10" t="s">
        <v>17</v>
      </c>
      <c r="D40" s="25">
        <v>0</v>
      </c>
      <c r="E40" s="32">
        <f>SUM(F40:K40)</f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</row>
    <row r="41" spans="1:11" ht="13.5" thickBot="1" x14ac:dyDescent="0.25">
      <c r="A41" s="198" t="s">
        <v>25</v>
      </c>
      <c r="B41" s="211" t="s">
        <v>26</v>
      </c>
      <c r="C41" s="10" t="s">
        <v>27</v>
      </c>
      <c r="D41" s="25">
        <f>SUM(D42:D46)</f>
        <v>72949</v>
      </c>
      <c r="E41" s="33">
        <f>SUM(E42:E46)</f>
        <v>958735.70000000007</v>
      </c>
      <c r="F41" s="34">
        <f t="shared" ref="F41:K41" si="10">SUM(F42:F46)</f>
        <v>78379</v>
      </c>
      <c r="G41" s="34">
        <f t="shared" si="10"/>
        <v>75156</v>
      </c>
      <c r="H41" s="34">
        <f t="shared" si="10"/>
        <v>82757</v>
      </c>
      <c r="I41" s="34">
        <f t="shared" si="10"/>
        <v>191425</v>
      </c>
      <c r="J41" s="47">
        <f>SUM(J42:J46)</f>
        <v>297806.10000000003</v>
      </c>
      <c r="K41" s="99">
        <f t="shared" si="10"/>
        <v>233212.6</v>
      </c>
    </row>
    <row r="42" spans="1:11" ht="13.5" thickBot="1" x14ac:dyDescent="0.25">
      <c r="A42" s="199"/>
      <c r="B42" s="199"/>
      <c r="C42" s="10" t="s">
        <v>13</v>
      </c>
      <c r="D42" s="25">
        <v>0</v>
      </c>
      <c r="E42" s="25">
        <f t="shared" ref="E42:E45" si="11">SUM(F42:K42)</f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42">
        <v>0</v>
      </c>
    </row>
    <row r="43" spans="1:11" ht="13.5" thickBot="1" x14ac:dyDescent="0.25">
      <c r="A43" s="199"/>
      <c r="B43" s="199"/>
      <c r="C43" s="10" t="s">
        <v>14</v>
      </c>
      <c r="D43" s="25">
        <v>3323</v>
      </c>
      <c r="E43" s="25">
        <f t="shared" si="11"/>
        <v>122229.6</v>
      </c>
      <c r="F43" s="25">
        <v>3058</v>
      </c>
      <c r="G43" s="25">
        <v>3931</v>
      </c>
      <c r="H43" s="25">
        <v>3166</v>
      </c>
      <c r="I43" s="25">
        <v>32364</v>
      </c>
      <c r="J43" s="46">
        <f>J49+J55+J61+J67+J73+J79+J85</f>
        <v>37769.699999999997</v>
      </c>
      <c r="K43" s="42">
        <f>K49+K55+K61+K67+K73+K79+K85</f>
        <v>41940.9</v>
      </c>
    </row>
    <row r="44" spans="1:11" ht="13.5" thickBot="1" x14ac:dyDescent="0.25">
      <c r="A44" s="199"/>
      <c r="B44" s="199"/>
      <c r="C44" s="10" t="s">
        <v>15</v>
      </c>
      <c r="D44" s="25">
        <v>69626</v>
      </c>
      <c r="E44" s="25">
        <f>SUM(F44:K44)</f>
        <v>836506.10000000009</v>
      </c>
      <c r="F44" s="25">
        <v>75321</v>
      </c>
      <c r="G44" s="25">
        <v>71225</v>
      </c>
      <c r="H44" s="25">
        <v>79591</v>
      </c>
      <c r="I44" s="25">
        <v>159061</v>
      </c>
      <c r="J44" s="46">
        <f>J50+J56+J62+J68+J74+J80+J86</f>
        <v>260036.40000000002</v>
      </c>
      <c r="K44" s="42">
        <f>K50+K56+K62+K68+K74+K80+K86</f>
        <v>191271.7</v>
      </c>
    </row>
    <row r="45" spans="1:11" ht="26.25" thickBot="1" x14ac:dyDescent="0.25">
      <c r="A45" s="199"/>
      <c r="B45" s="199"/>
      <c r="C45" s="10" t="s">
        <v>16</v>
      </c>
      <c r="D45" s="25">
        <v>0</v>
      </c>
      <c r="E45" s="25">
        <f t="shared" si="11"/>
        <v>0</v>
      </c>
      <c r="F45" s="25">
        <v>0</v>
      </c>
      <c r="G45" s="25">
        <v>0</v>
      </c>
      <c r="H45" s="25">
        <v>0</v>
      </c>
      <c r="I45" s="25">
        <v>0</v>
      </c>
      <c r="J45" s="25">
        <f>J51+J57+J63+J69+J75+J81+J87</f>
        <v>0</v>
      </c>
      <c r="K45" s="25">
        <v>0</v>
      </c>
    </row>
    <row r="46" spans="1:11" ht="13.5" thickBot="1" x14ac:dyDescent="0.25">
      <c r="A46" s="200"/>
      <c r="B46" s="200"/>
      <c r="C46" s="10" t="s">
        <v>17</v>
      </c>
      <c r="D46" s="25">
        <v>0</v>
      </c>
      <c r="E46" s="25">
        <f>SUM(F46:K46)</f>
        <v>0</v>
      </c>
      <c r="F46" s="25">
        <v>0</v>
      </c>
      <c r="G46" s="25">
        <v>0</v>
      </c>
      <c r="H46" s="25">
        <v>0</v>
      </c>
      <c r="I46" s="25">
        <v>0</v>
      </c>
      <c r="J46" s="25">
        <f>J52+J58+J64+J70+J76+J82+J88</f>
        <v>0</v>
      </c>
      <c r="K46" s="25">
        <v>0</v>
      </c>
    </row>
    <row r="47" spans="1:11" ht="13.5" thickBot="1" x14ac:dyDescent="0.25">
      <c r="A47" s="198" t="s">
        <v>28</v>
      </c>
      <c r="B47" s="198" t="s">
        <v>29</v>
      </c>
      <c r="C47" s="10" t="s">
        <v>27</v>
      </c>
      <c r="D47" s="25">
        <f>SUM(D48:D52)</f>
        <v>0</v>
      </c>
      <c r="E47" s="25">
        <f>SUM(E48:E52)</f>
        <v>0</v>
      </c>
      <c r="F47" s="25">
        <f t="shared" ref="F47:K47" si="12">SUM(F48:F52)</f>
        <v>0</v>
      </c>
      <c r="G47" s="25">
        <f t="shared" si="12"/>
        <v>0</v>
      </c>
      <c r="H47" s="25">
        <f t="shared" si="12"/>
        <v>0</v>
      </c>
      <c r="I47" s="25">
        <f t="shared" si="12"/>
        <v>0</v>
      </c>
      <c r="J47" s="25">
        <f t="shared" si="12"/>
        <v>0</v>
      </c>
      <c r="K47" s="25">
        <f t="shared" si="12"/>
        <v>0</v>
      </c>
    </row>
    <row r="48" spans="1:11" ht="13.5" thickBot="1" x14ac:dyDescent="0.25">
      <c r="A48" s="199"/>
      <c r="B48" s="199"/>
      <c r="C48" s="10" t="s">
        <v>13</v>
      </c>
      <c r="D48" s="25">
        <v>0</v>
      </c>
      <c r="E48" s="25">
        <f t="shared" ref="E48:E50" si="13">SUM(F48:K48)</f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</row>
    <row r="49" spans="1:12" ht="13.5" thickBot="1" x14ac:dyDescent="0.25">
      <c r="A49" s="199"/>
      <c r="B49" s="199"/>
      <c r="C49" s="10" t="s">
        <v>14</v>
      </c>
      <c r="D49" s="25">
        <v>0</v>
      </c>
      <c r="E49" s="25">
        <f t="shared" si="13"/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</row>
    <row r="50" spans="1:12" ht="13.5" thickBot="1" x14ac:dyDescent="0.25">
      <c r="A50" s="199"/>
      <c r="B50" s="199"/>
      <c r="C50" s="10" t="s">
        <v>15</v>
      </c>
      <c r="D50" s="25">
        <v>0</v>
      </c>
      <c r="E50" s="25">
        <f t="shared" si="13"/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</row>
    <row r="51" spans="1:12" ht="26.25" thickBot="1" x14ac:dyDescent="0.25">
      <c r="A51" s="199"/>
      <c r="B51" s="199"/>
      <c r="C51" s="10" t="s">
        <v>16</v>
      </c>
      <c r="D51" s="25">
        <v>0</v>
      </c>
      <c r="E51" s="25">
        <f>SUM(F51:K51)</f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</row>
    <row r="52" spans="1:12" ht="13.5" thickBot="1" x14ac:dyDescent="0.25">
      <c r="A52" s="200"/>
      <c r="B52" s="200"/>
      <c r="C52" s="10" t="s">
        <v>17</v>
      </c>
      <c r="D52" s="25">
        <v>0</v>
      </c>
      <c r="E52" s="25">
        <f>SUM(F52:K52)</f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</row>
    <row r="53" spans="1:12" ht="13.5" thickBot="1" x14ac:dyDescent="0.25">
      <c r="A53" s="198" t="s">
        <v>28</v>
      </c>
      <c r="B53" s="198" t="s">
        <v>30</v>
      </c>
      <c r="C53" s="10" t="s">
        <v>27</v>
      </c>
      <c r="D53" s="25">
        <f>SUM(D54:D58)</f>
        <v>0</v>
      </c>
      <c r="E53" s="25">
        <f>SUM(E54:E58)</f>
        <v>0</v>
      </c>
      <c r="F53" s="25">
        <f t="shared" ref="F53:K53" si="14">SUM(F54:F58)</f>
        <v>0</v>
      </c>
      <c r="G53" s="25">
        <f t="shared" si="14"/>
        <v>0</v>
      </c>
      <c r="H53" s="25">
        <f t="shared" si="14"/>
        <v>0</v>
      </c>
      <c r="I53" s="25">
        <f t="shared" si="14"/>
        <v>0</v>
      </c>
      <c r="J53" s="25">
        <f t="shared" si="14"/>
        <v>0</v>
      </c>
      <c r="K53" s="25">
        <f t="shared" si="14"/>
        <v>0</v>
      </c>
    </row>
    <row r="54" spans="1:12" ht="13.5" thickBot="1" x14ac:dyDescent="0.25">
      <c r="A54" s="199"/>
      <c r="B54" s="199"/>
      <c r="C54" s="10" t="s">
        <v>31</v>
      </c>
      <c r="D54" s="25">
        <v>0</v>
      </c>
      <c r="E54" s="25">
        <f t="shared" ref="E54:E57" si="15">SUM(F54:K54)</f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</row>
    <row r="55" spans="1:12" ht="13.5" thickBot="1" x14ac:dyDescent="0.25">
      <c r="A55" s="199"/>
      <c r="B55" s="199"/>
      <c r="C55" s="10" t="s">
        <v>32</v>
      </c>
      <c r="D55" s="25">
        <v>0</v>
      </c>
      <c r="E55" s="25">
        <f t="shared" si="15"/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</row>
    <row r="56" spans="1:12" ht="13.5" thickBot="1" x14ac:dyDescent="0.25">
      <c r="A56" s="199"/>
      <c r="B56" s="199"/>
      <c r="C56" s="10" t="s">
        <v>15</v>
      </c>
      <c r="D56" s="25">
        <v>0</v>
      </c>
      <c r="E56" s="25">
        <f t="shared" si="15"/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</row>
    <row r="57" spans="1:12" ht="26.25" thickBot="1" x14ac:dyDescent="0.25">
      <c r="A57" s="199"/>
      <c r="B57" s="199"/>
      <c r="C57" s="10" t="s">
        <v>16</v>
      </c>
      <c r="D57" s="25">
        <v>0</v>
      </c>
      <c r="E57" s="25">
        <f t="shared" si="15"/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</row>
    <row r="58" spans="1:12" ht="13.5" thickBot="1" x14ac:dyDescent="0.25">
      <c r="A58" s="200"/>
      <c r="B58" s="200"/>
      <c r="C58" s="10" t="s">
        <v>17</v>
      </c>
      <c r="D58" s="25">
        <v>0</v>
      </c>
      <c r="E58" s="25">
        <f>SUM(F58:K58)</f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</row>
    <row r="59" spans="1:12" ht="24" customHeight="1" thickBot="1" x14ac:dyDescent="0.25">
      <c r="A59" s="212" t="s">
        <v>98</v>
      </c>
      <c r="B59" s="212" t="s">
        <v>97</v>
      </c>
      <c r="C59" s="10" t="s">
        <v>27</v>
      </c>
      <c r="D59" s="25">
        <f>SUM(D60:D64)</f>
        <v>3323</v>
      </c>
      <c r="E59" s="25">
        <f>SUM(E60:E64)</f>
        <v>22630.3</v>
      </c>
      <c r="F59" s="25">
        <f t="shared" ref="F59:K59" si="16">SUM(F60:F64)</f>
        <v>3058</v>
      </c>
      <c r="G59" s="25">
        <f t="shared" si="16"/>
        <v>3931</v>
      </c>
      <c r="H59" s="25">
        <f t="shared" si="16"/>
        <v>3166</v>
      </c>
      <c r="I59" s="25">
        <f t="shared" si="16"/>
        <v>3400</v>
      </c>
      <c r="J59" s="74">
        <f t="shared" si="16"/>
        <v>5097.7</v>
      </c>
      <c r="K59" s="42">
        <f t="shared" si="16"/>
        <v>3977.6</v>
      </c>
    </row>
    <row r="60" spans="1:12" ht="24" customHeight="1" thickBot="1" x14ac:dyDescent="0.25">
      <c r="A60" s="213"/>
      <c r="B60" s="213"/>
      <c r="C60" s="10" t="s">
        <v>13</v>
      </c>
      <c r="D60" s="25">
        <v>0</v>
      </c>
      <c r="E60" s="25">
        <f t="shared" ref="E60" si="17">SUM(F60:K60)</f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</row>
    <row r="61" spans="1:12" ht="24" customHeight="1" thickBot="1" x14ac:dyDescent="0.25">
      <c r="A61" s="213"/>
      <c r="B61" s="213"/>
      <c r="C61" s="10" t="s">
        <v>14</v>
      </c>
      <c r="D61" s="25">
        <v>3323</v>
      </c>
      <c r="E61" s="25">
        <f>SUM(F61:K61)</f>
        <v>22573.3</v>
      </c>
      <c r="F61" s="25">
        <v>3058</v>
      </c>
      <c r="G61" s="25">
        <v>3931</v>
      </c>
      <c r="H61" s="25">
        <v>3166</v>
      </c>
      <c r="I61" s="25">
        <v>3381</v>
      </c>
      <c r="J61" s="73">
        <v>5079.7</v>
      </c>
      <c r="K61" s="42">
        <v>3957.6</v>
      </c>
      <c r="L61" s="23" t="s">
        <v>102</v>
      </c>
    </row>
    <row r="62" spans="1:12" ht="24" customHeight="1" thickBot="1" x14ac:dyDescent="0.25">
      <c r="A62" s="213"/>
      <c r="B62" s="213"/>
      <c r="C62" s="10" t="s">
        <v>15</v>
      </c>
      <c r="D62" s="25">
        <v>0</v>
      </c>
      <c r="E62" s="25">
        <f>SUM(F62:K62)</f>
        <v>57</v>
      </c>
      <c r="F62" s="25">
        <v>0</v>
      </c>
      <c r="G62" s="25">
        <v>0</v>
      </c>
      <c r="H62" s="25">
        <v>0</v>
      </c>
      <c r="I62" s="25">
        <v>19</v>
      </c>
      <c r="J62" s="42">
        <v>18</v>
      </c>
      <c r="K62" s="42">
        <v>20</v>
      </c>
    </row>
    <row r="63" spans="1:12" ht="28.9" customHeight="1" thickBot="1" x14ac:dyDescent="0.25">
      <c r="A63" s="213"/>
      <c r="B63" s="213"/>
      <c r="C63" s="10" t="s">
        <v>16</v>
      </c>
      <c r="D63" s="25">
        <v>0</v>
      </c>
      <c r="E63" s="25">
        <f>SUM(F63:K63)</f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</row>
    <row r="64" spans="1:12" ht="57.75" customHeight="1" thickBot="1" x14ac:dyDescent="0.25">
      <c r="A64" s="214"/>
      <c r="B64" s="214"/>
      <c r="C64" s="10" t="s">
        <v>17</v>
      </c>
      <c r="D64" s="25">
        <v>0</v>
      </c>
      <c r="E64" s="25">
        <f>SUM(F64:K64)</f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</row>
    <row r="65" spans="1:11" ht="13.5" thickBot="1" x14ac:dyDescent="0.25">
      <c r="A65" s="198" t="s">
        <v>33</v>
      </c>
      <c r="B65" s="198" t="s">
        <v>34</v>
      </c>
      <c r="C65" s="10" t="s">
        <v>27</v>
      </c>
      <c r="D65" s="25">
        <f>SUM(D66:D70)</f>
        <v>69626</v>
      </c>
      <c r="E65" s="25">
        <f>SUM(E66:E70)</f>
        <v>519579.19999999995</v>
      </c>
      <c r="F65" s="25">
        <f t="shared" ref="F65:K65" si="18">SUM(F66:F70)</f>
        <v>75321</v>
      </c>
      <c r="G65" s="25">
        <f t="shared" si="18"/>
        <v>71225</v>
      </c>
      <c r="H65" s="25">
        <f t="shared" si="18"/>
        <v>79591</v>
      </c>
      <c r="I65" s="25">
        <f t="shared" si="18"/>
        <v>95224</v>
      </c>
      <c r="J65" s="74">
        <f>SUM(J66:J70)</f>
        <v>95989.1</v>
      </c>
      <c r="K65" s="42">
        <f t="shared" si="18"/>
        <v>102229.1</v>
      </c>
    </row>
    <row r="66" spans="1:11" ht="15" customHeight="1" thickBot="1" x14ac:dyDescent="0.25">
      <c r="A66" s="199"/>
      <c r="B66" s="199"/>
      <c r="C66" s="10" t="s">
        <v>13</v>
      </c>
      <c r="D66" s="25">
        <v>0</v>
      </c>
      <c r="E66" s="25">
        <f t="shared" ref="E66:E69" si="19">SUM(F66:K66)</f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</row>
    <row r="67" spans="1:11" ht="13.5" thickBot="1" x14ac:dyDescent="0.25">
      <c r="A67" s="199"/>
      <c r="B67" s="199"/>
      <c r="C67" s="10" t="s">
        <v>14</v>
      </c>
      <c r="D67" s="25">
        <v>0</v>
      </c>
      <c r="E67" s="25">
        <f>SUM(F67:K67)</f>
        <v>87</v>
      </c>
      <c r="F67" s="25">
        <v>0</v>
      </c>
      <c r="G67" s="25">
        <v>0</v>
      </c>
      <c r="H67" s="25">
        <v>0</v>
      </c>
      <c r="I67" s="25">
        <v>87</v>
      </c>
      <c r="J67" s="42">
        <v>0</v>
      </c>
      <c r="K67" s="25">
        <v>0</v>
      </c>
    </row>
    <row r="68" spans="1:11" ht="14.45" customHeight="1" thickBot="1" x14ac:dyDescent="0.25">
      <c r="A68" s="199"/>
      <c r="B68" s="199"/>
      <c r="C68" s="10" t="s">
        <v>15</v>
      </c>
      <c r="D68" s="25">
        <v>69626</v>
      </c>
      <c r="E68" s="25">
        <f>SUM(F68:K68)</f>
        <v>519492.19999999995</v>
      </c>
      <c r="F68" s="25">
        <v>75321</v>
      </c>
      <c r="G68" s="25">
        <v>71225</v>
      </c>
      <c r="H68" s="25">
        <v>79591</v>
      </c>
      <c r="I68" s="25">
        <v>95137</v>
      </c>
      <c r="J68" s="74">
        <f>94639.3+1349.8</f>
        <v>95989.1</v>
      </c>
      <c r="K68" s="42">
        <v>102229.1</v>
      </c>
    </row>
    <row r="69" spans="1:11" ht="25.9" customHeight="1" thickBot="1" x14ac:dyDescent="0.25">
      <c r="A69" s="199"/>
      <c r="B69" s="199"/>
      <c r="C69" s="10" t="s">
        <v>16</v>
      </c>
      <c r="D69" s="25">
        <v>0</v>
      </c>
      <c r="E69" s="25">
        <f t="shared" si="19"/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</row>
    <row r="70" spans="1:11" ht="13.5" thickBot="1" x14ac:dyDescent="0.25">
      <c r="A70" s="200"/>
      <c r="B70" s="200"/>
      <c r="C70" s="10" t="s">
        <v>17</v>
      </c>
      <c r="D70" s="25">
        <v>0</v>
      </c>
      <c r="E70" s="25">
        <f>SUM(F70:K70)</f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</row>
    <row r="71" spans="1:11" ht="21.6" customHeight="1" thickBot="1" x14ac:dyDescent="0.25">
      <c r="A71" s="198" t="s">
        <v>35</v>
      </c>
      <c r="B71" s="198" t="s">
        <v>36</v>
      </c>
      <c r="C71" s="10" t="s">
        <v>27</v>
      </c>
      <c r="D71" s="25">
        <f>SUM(D72:D76)</f>
        <v>0</v>
      </c>
      <c r="E71" s="25">
        <f>SUM(E72:E76)</f>
        <v>270478.5</v>
      </c>
      <c r="F71" s="25">
        <f t="shared" ref="F71:K71" si="20">SUM(F72:F76)</f>
        <v>0</v>
      </c>
      <c r="G71" s="25">
        <f t="shared" si="20"/>
        <v>0</v>
      </c>
      <c r="H71" s="25">
        <f t="shared" si="20"/>
        <v>0</v>
      </c>
      <c r="I71" s="25">
        <f t="shared" si="20"/>
        <v>72801</v>
      </c>
      <c r="J71" s="46">
        <f>SUM(J72:J76)</f>
        <v>104545.3</v>
      </c>
      <c r="K71" s="42">
        <f t="shared" si="20"/>
        <v>93132.200000000012</v>
      </c>
    </row>
    <row r="72" spans="1:11" ht="13.5" thickBot="1" x14ac:dyDescent="0.25">
      <c r="A72" s="199"/>
      <c r="B72" s="199"/>
      <c r="C72" s="10" t="s">
        <v>13</v>
      </c>
      <c r="D72" s="25">
        <v>0</v>
      </c>
      <c r="E72" s="25">
        <f t="shared" ref="E72:E75" si="21">SUM(F72:K72)</f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</row>
    <row r="73" spans="1:11" ht="13.5" thickBot="1" x14ac:dyDescent="0.25">
      <c r="A73" s="199"/>
      <c r="B73" s="199"/>
      <c r="C73" s="10" t="s">
        <v>14</v>
      </c>
      <c r="D73" s="25">
        <v>0</v>
      </c>
      <c r="E73" s="25">
        <f>SUM(F73:K73)</f>
        <v>99569.3</v>
      </c>
      <c r="F73" s="25">
        <v>0</v>
      </c>
      <c r="G73" s="25">
        <v>0</v>
      </c>
      <c r="H73" s="25">
        <v>0</v>
      </c>
      <c r="I73" s="25">
        <v>28896</v>
      </c>
      <c r="J73" s="25">
        <v>32690</v>
      </c>
      <c r="K73" s="42">
        <v>37983.300000000003</v>
      </c>
    </row>
    <row r="74" spans="1:11" ht="13.5" thickBot="1" x14ac:dyDescent="0.25">
      <c r="A74" s="199"/>
      <c r="B74" s="199"/>
      <c r="C74" s="10" t="s">
        <v>15</v>
      </c>
      <c r="D74" s="25">
        <v>0</v>
      </c>
      <c r="E74" s="25">
        <f>SUM(F74:K74)</f>
        <v>170909.2</v>
      </c>
      <c r="F74" s="25">
        <v>0</v>
      </c>
      <c r="G74" s="25">
        <v>0</v>
      </c>
      <c r="H74" s="25">
        <v>0</v>
      </c>
      <c r="I74" s="25">
        <v>43905</v>
      </c>
      <c r="J74" s="46">
        <f>70143.3+1712</f>
        <v>71855.3</v>
      </c>
      <c r="K74" s="42">
        <v>55148.9</v>
      </c>
    </row>
    <row r="75" spans="1:11" ht="28.9" customHeight="1" thickBot="1" x14ac:dyDescent="0.25">
      <c r="A75" s="199"/>
      <c r="B75" s="199"/>
      <c r="C75" s="10" t="s">
        <v>16</v>
      </c>
      <c r="D75" s="25">
        <v>0</v>
      </c>
      <c r="E75" s="25">
        <f t="shared" si="21"/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</row>
    <row r="76" spans="1:11" ht="13.5" thickBot="1" x14ac:dyDescent="0.25">
      <c r="A76" s="200"/>
      <c r="B76" s="200"/>
      <c r="C76" s="10" t="s">
        <v>17</v>
      </c>
      <c r="D76" s="25">
        <v>0</v>
      </c>
      <c r="E76" s="25">
        <f>SUM(F76:K76)</f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</row>
    <row r="77" spans="1:11" ht="21.6" customHeight="1" thickBot="1" x14ac:dyDescent="0.25">
      <c r="A77" s="217" t="s">
        <v>37</v>
      </c>
      <c r="B77" s="198" t="s">
        <v>38</v>
      </c>
      <c r="C77" s="10" t="s">
        <v>27</v>
      </c>
      <c r="D77" s="25">
        <f>SUM(D78:D82)</f>
        <v>0</v>
      </c>
      <c r="E77" s="25">
        <f>SUM(E78:E82)</f>
        <v>144300</v>
      </c>
      <c r="F77" s="25">
        <f t="shared" ref="F77:K77" si="22">SUM(F78:F82)</f>
        <v>0</v>
      </c>
      <c r="G77" s="25">
        <f t="shared" si="22"/>
        <v>0</v>
      </c>
      <c r="H77" s="25">
        <f t="shared" si="22"/>
        <v>0</v>
      </c>
      <c r="I77" s="25">
        <f t="shared" si="22"/>
        <v>20000</v>
      </c>
      <c r="J77" s="42">
        <f t="shared" si="22"/>
        <v>91300</v>
      </c>
      <c r="K77" s="25">
        <f t="shared" si="22"/>
        <v>33000</v>
      </c>
    </row>
    <row r="78" spans="1:11" ht="13.5" thickBot="1" x14ac:dyDescent="0.25">
      <c r="A78" s="218"/>
      <c r="B78" s="199"/>
      <c r="C78" s="10" t="s">
        <v>13</v>
      </c>
      <c r="D78" s="25">
        <v>0</v>
      </c>
      <c r="E78" s="25">
        <f t="shared" ref="E78:E81" si="23">SUM(F78:K78)</f>
        <v>0</v>
      </c>
      <c r="F78" s="25">
        <v>0</v>
      </c>
      <c r="G78" s="25">
        <v>0</v>
      </c>
      <c r="H78" s="25">
        <v>0</v>
      </c>
      <c r="I78" s="25">
        <v>0</v>
      </c>
      <c r="J78" s="42">
        <v>0</v>
      </c>
      <c r="K78" s="25">
        <v>0</v>
      </c>
    </row>
    <row r="79" spans="1:11" ht="13.5" thickBot="1" x14ac:dyDescent="0.25">
      <c r="A79" s="218"/>
      <c r="B79" s="199"/>
      <c r="C79" s="10" t="s">
        <v>14</v>
      </c>
      <c r="D79" s="25">
        <v>0</v>
      </c>
      <c r="E79" s="25">
        <f t="shared" si="23"/>
        <v>0</v>
      </c>
      <c r="F79" s="25">
        <v>0</v>
      </c>
      <c r="G79" s="25">
        <v>0</v>
      </c>
      <c r="H79" s="25">
        <v>0</v>
      </c>
      <c r="I79" s="25">
        <v>0</v>
      </c>
      <c r="J79" s="42">
        <v>0</v>
      </c>
      <c r="K79" s="25">
        <v>0</v>
      </c>
    </row>
    <row r="80" spans="1:11" ht="13.5" thickBot="1" x14ac:dyDescent="0.25">
      <c r="A80" s="218"/>
      <c r="B80" s="199"/>
      <c r="C80" s="10" t="s">
        <v>15</v>
      </c>
      <c r="D80" s="25">
        <v>0</v>
      </c>
      <c r="E80" s="25">
        <f t="shared" si="23"/>
        <v>144300</v>
      </c>
      <c r="F80" s="25">
        <v>0</v>
      </c>
      <c r="G80" s="25">
        <v>0</v>
      </c>
      <c r="H80" s="25">
        <v>0</v>
      </c>
      <c r="I80" s="25">
        <v>20000</v>
      </c>
      <c r="J80" s="42">
        <v>91300</v>
      </c>
      <c r="K80" s="25">
        <v>33000</v>
      </c>
    </row>
    <row r="81" spans="1:14" ht="27.6" customHeight="1" thickBot="1" x14ac:dyDescent="0.25">
      <c r="A81" s="218"/>
      <c r="B81" s="199"/>
      <c r="C81" s="10" t="s">
        <v>16</v>
      </c>
      <c r="D81" s="25">
        <v>0</v>
      </c>
      <c r="E81" s="25">
        <f t="shared" si="23"/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</row>
    <row r="82" spans="1:14" ht="19.149999999999999" customHeight="1" thickBot="1" x14ac:dyDescent="0.25">
      <c r="A82" s="219"/>
      <c r="B82" s="200"/>
      <c r="C82" s="10" t="s">
        <v>17</v>
      </c>
      <c r="D82" s="25">
        <v>0</v>
      </c>
      <c r="E82" s="25">
        <f>SUM(F82:K82)</f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</row>
    <row r="83" spans="1:14" ht="13.5" thickBot="1" x14ac:dyDescent="0.25">
      <c r="A83" s="217" t="s">
        <v>39</v>
      </c>
      <c r="B83" s="198" t="s">
        <v>40</v>
      </c>
      <c r="C83" s="10" t="s">
        <v>27</v>
      </c>
      <c r="D83" s="25">
        <f>SUM(D84:D88)</f>
        <v>0</v>
      </c>
      <c r="E83" s="25">
        <f>SUM(E84:E88)</f>
        <v>1747.7</v>
      </c>
      <c r="F83" s="25">
        <f t="shared" ref="F83:K83" si="24">SUM(F84:F88)</f>
        <v>0</v>
      </c>
      <c r="G83" s="25">
        <f t="shared" si="24"/>
        <v>0</v>
      </c>
      <c r="H83" s="25">
        <f t="shared" si="24"/>
        <v>0</v>
      </c>
      <c r="I83" s="25">
        <f t="shared" si="24"/>
        <v>0</v>
      </c>
      <c r="J83" s="42">
        <f t="shared" si="24"/>
        <v>874</v>
      </c>
      <c r="K83" s="42">
        <f t="shared" si="24"/>
        <v>873.7</v>
      </c>
    </row>
    <row r="84" spans="1:14" ht="13.5" thickBot="1" x14ac:dyDescent="0.25">
      <c r="A84" s="218"/>
      <c r="B84" s="199"/>
      <c r="C84" s="10" t="s">
        <v>13</v>
      </c>
      <c r="D84" s="25">
        <v>0</v>
      </c>
      <c r="E84" s="25">
        <f t="shared" ref="E84:E85" si="25">SUM(F84:K84)</f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</row>
    <row r="85" spans="1:14" ht="13.5" thickBot="1" x14ac:dyDescent="0.25">
      <c r="A85" s="218"/>
      <c r="B85" s="199"/>
      <c r="C85" s="10" t="s">
        <v>14</v>
      </c>
      <c r="D85" s="25">
        <v>0</v>
      </c>
      <c r="E85" s="25">
        <f t="shared" si="25"/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</row>
    <row r="86" spans="1:14" ht="17.45" customHeight="1" thickBot="1" x14ac:dyDescent="0.25">
      <c r="A86" s="218"/>
      <c r="B86" s="199"/>
      <c r="C86" s="10" t="s">
        <v>15</v>
      </c>
      <c r="D86" s="25">
        <v>0</v>
      </c>
      <c r="E86" s="25">
        <f>SUM(F86:K86)</f>
        <v>1747.7</v>
      </c>
      <c r="F86" s="25">
        <v>0</v>
      </c>
      <c r="G86" s="25">
        <v>0</v>
      </c>
      <c r="H86" s="25">
        <v>0</v>
      </c>
      <c r="I86" s="25">
        <v>0</v>
      </c>
      <c r="J86" s="42">
        <v>874</v>
      </c>
      <c r="K86" s="42">
        <v>873.7</v>
      </c>
    </row>
    <row r="87" spans="1:14" ht="26.45" customHeight="1" thickBot="1" x14ac:dyDescent="0.25">
      <c r="A87" s="218"/>
      <c r="B87" s="199"/>
      <c r="C87" s="10" t="s">
        <v>16</v>
      </c>
      <c r="D87" s="25">
        <v>0</v>
      </c>
      <c r="E87" s="25">
        <f>SUM(F87:K87)</f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</row>
    <row r="88" spans="1:14" ht="13.5" thickBot="1" x14ac:dyDescent="0.25">
      <c r="A88" s="219"/>
      <c r="B88" s="200"/>
      <c r="C88" s="10" t="s">
        <v>17</v>
      </c>
      <c r="D88" s="25">
        <v>0</v>
      </c>
      <c r="E88" s="25">
        <f>SUM(F88:K88)</f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</row>
    <row r="89" spans="1:14" ht="13.5" thickBot="1" x14ac:dyDescent="0.25">
      <c r="A89" s="198" t="s">
        <v>41</v>
      </c>
      <c r="B89" s="198" t="s">
        <v>42</v>
      </c>
      <c r="C89" s="10" t="s">
        <v>27</v>
      </c>
      <c r="D89" s="25">
        <f>SUM(D90:D95)</f>
        <v>98737.5</v>
      </c>
      <c r="E89" s="25">
        <f>SUM(E90:E95)</f>
        <v>4053484.5</v>
      </c>
      <c r="F89" s="25">
        <f t="shared" ref="F89:I89" si="26">SUM(F90:F95)</f>
        <v>50644</v>
      </c>
      <c r="G89" s="25">
        <f t="shared" si="26"/>
        <v>45273</v>
      </c>
      <c r="H89" s="25">
        <f t="shared" si="26"/>
        <v>55188</v>
      </c>
      <c r="I89" s="25">
        <f t="shared" si="26"/>
        <v>1125730</v>
      </c>
      <c r="J89" s="81">
        <f>SUM(J90:J95)</f>
        <v>1654179.2</v>
      </c>
      <c r="K89" s="42">
        <f>SUM(K90:K95)</f>
        <v>1122470.3</v>
      </c>
    </row>
    <row r="90" spans="1:14" ht="13.5" thickBot="1" x14ac:dyDescent="0.25">
      <c r="A90" s="199"/>
      <c r="B90" s="199"/>
      <c r="C90" s="10" t="s">
        <v>13</v>
      </c>
      <c r="D90" s="25">
        <v>0</v>
      </c>
      <c r="E90" s="25">
        <f>SUM(F90:K90)</f>
        <v>938476</v>
      </c>
      <c r="F90" s="25">
        <v>0</v>
      </c>
      <c r="G90" s="25">
        <v>0</v>
      </c>
      <c r="H90" s="25">
        <v>0</v>
      </c>
      <c r="I90" s="25">
        <v>0</v>
      </c>
      <c r="J90" s="81">
        <f>J103+J109+J115</f>
        <v>531745</v>
      </c>
      <c r="K90" s="42">
        <f>K103+K109+K115</f>
        <v>406731</v>
      </c>
    </row>
    <row r="91" spans="1:14" ht="13.5" thickBot="1" x14ac:dyDescent="0.25">
      <c r="A91" s="199"/>
      <c r="B91" s="199"/>
      <c r="C91" s="10" t="s">
        <v>14</v>
      </c>
      <c r="D91" s="25">
        <v>19644</v>
      </c>
      <c r="E91" s="25">
        <f>SUM(F91:K91)</f>
        <v>2326238.2000000002</v>
      </c>
      <c r="F91" s="25">
        <v>22308</v>
      </c>
      <c r="G91" s="25">
        <v>0</v>
      </c>
      <c r="H91" s="25">
        <v>0</v>
      </c>
      <c r="I91" s="25">
        <v>1059594</v>
      </c>
      <c r="J91" s="81">
        <f>J104+J110+J116</f>
        <v>943731.7</v>
      </c>
      <c r="K91" s="42">
        <f>K104+K110+K116</f>
        <v>300604.5</v>
      </c>
    </row>
    <row r="92" spans="1:14" ht="13.5" thickBot="1" x14ac:dyDescent="0.25">
      <c r="A92" s="199"/>
      <c r="B92" s="199"/>
      <c r="C92" s="10" t="s">
        <v>15</v>
      </c>
      <c r="D92" s="25">
        <v>34150</v>
      </c>
      <c r="E92" s="25">
        <f>SUM(F92:K92)</f>
        <v>688770.3</v>
      </c>
      <c r="F92" s="25">
        <v>28336</v>
      </c>
      <c r="G92" s="25">
        <v>45273</v>
      </c>
      <c r="H92" s="25">
        <v>55188</v>
      </c>
      <c r="I92" s="29">
        <v>66136</v>
      </c>
      <c r="J92" s="81">
        <f>J105+J111+J117</f>
        <v>78702.5</v>
      </c>
      <c r="K92" s="42">
        <f t="shared" ref="K92:K93" si="27">K105+K111+K117</f>
        <v>415134.80000000005</v>
      </c>
      <c r="M92" s="23">
        <f>E92+D233</f>
        <v>1377237.7000000002</v>
      </c>
    </row>
    <row r="93" spans="1:14" ht="26.25" thickBot="1" x14ac:dyDescent="0.25">
      <c r="A93" s="199"/>
      <c r="B93" s="199"/>
      <c r="C93" s="10" t="s">
        <v>16</v>
      </c>
      <c r="D93" s="25">
        <v>0</v>
      </c>
      <c r="E93" s="25">
        <f>SUM(F93:K93)</f>
        <v>100000</v>
      </c>
      <c r="F93" s="25">
        <v>0</v>
      </c>
      <c r="G93" s="25">
        <v>0</v>
      </c>
      <c r="H93" s="25">
        <v>0</v>
      </c>
      <c r="I93" s="25">
        <v>0</v>
      </c>
      <c r="J93" s="25">
        <f>J106+J112+J118</f>
        <v>100000</v>
      </c>
      <c r="K93" s="84">
        <f t="shared" si="27"/>
        <v>0</v>
      </c>
      <c r="N93" s="23">
        <f>109610.4-K92</f>
        <v>-305524.40000000002</v>
      </c>
    </row>
    <row r="94" spans="1:14" ht="26.45" customHeight="1" x14ac:dyDescent="0.2">
      <c r="A94" s="199"/>
      <c r="B94" s="199"/>
      <c r="C94" s="198" t="s">
        <v>17</v>
      </c>
      <c r="D94" s="215">
        <v>44943.5</v>
      </c>
      <c r="E94" s="215">
        <f>SUM(F94:K95)</f>
        <v>0</v>
      </c>
      <c r="F94" s="215">
        <v>0</v>
      </c>
      <c r="G94" s="215">
        <v>0</v>
      </c>
      <c r="H94" s="215">
        <v>0</v>
      </c>
      <c r="I94" s="215">
        <v>0</v>
      </c>
      <c r="J94" s="215">
        <f>J107+J113+J119</f>
        <v>0</v>
      </c>
      <c r="K94" s="215">
        <f>K107+K113+K119</f>
        <v>0</v>
      </c>
    </row>
    <row r="95" spans="1:14" ht="13.5" thickBot="1" x14ac:dyDescent="0.25">
      <c r="A95" s="200"/>
      <c r="B95" s="200"/>
      <c r="C95" s="200"/>
      <c r="D95" s="216"/>
      <c r="E95" s="216"/>
      <c r="F95" s="216"/>
      <c r="G95" s="216"/>
      <c r="H95" s="216"/>
      <c r="I95" s="216"/>
      <c r="J95" s="216"/>
      <c r="K95" s="216"/>
    </row>
    <row r="96" spans="1:14" s="41" customFormat="1" ht="13.5" hidden="1" thickBot="1" x14ac:dyDescent="0.25">
      <c r="A96" s="202" t="s">
        <v>28</v>
      </c>
      <c r="B96" s="202" t="s">
        <v>91</v>
      </c>
      <c r="C96" s="40" t="s">
        <v>27</v>
      </c>
      <c r="D96" s="42">
        <v>0</v>
      </c>
      <c r="E96" s="42">
        <f>SUM(E97:E101)</f>
        <v>0</v>
      </c>
      <c r="F96" s="42"/>
      <c r="G96" s="42"/>
      <c r="H96" s="42"/>
      <c r="I96" s="42"/>
      <c r="J96" s="42"/>
      <c r="K96" s="25"/>
    </row>
    <row r="97" spans="1:14" s="41" customFormat="1" ht="13.5" hidden="1" thickBot="1" x14ac:dyDescent="0.25">
      <c r="A97" s="203"/>
      <c r="B97" s="203"/>
      <c r="C97" s="40" t="s">
        <v>13</v>
      </c>
      <c r="D97" s="42">
        <v>0</v>
      </c>
      <c r="E97" s="42">
        <f t="shared" ref="E97:E100" si="28">SUM(F97:K97)</f>
        <v>0</v>
      </c>
      <c r="F97" s="42"/>
      <c r="G97" s="42"/>
      <c r="H97" s="42"/>
      <c r="I97" s="42"/>
      <c r="J97" s="42"/>
      <c r="K97" s="25"/>
    </row>
    <row r="98" spans="1:14" s="41" customFormat="1" ht="13.5" hidden="1" thickBot="1" x14ac:dyDescent="0.25">
      <c r="A98" s="203"/>
      <c r="B98" s="203"/>
      <c r="C98" s="40" t="s">
        <v>14</v>
      </c>
      <c r="D98" s="42">
        <v>0</v>
      </c>
      <c r="E98" s="42">
        <f t="shared" si="28"/>
        <v>0</v>
      </c>
      <c r="F98" s="42"/>
      <c r="G98" s="42"/>
      <c r="H98" s="42"/>
      <c r="I98" s="42"/>
      <c r="J98" s="42"/>
      <c r="K98" s="25"/>
    </row>
    <row r="99" spans="1:14" s="41" customFormat="1" ht="13.5" hidden="1" thickBot="1" x14ac:dyDescent="0.25">
      <c r="A99" s="203"/>
      <c r="B99" s="203"/>
      <c r="C99" s="40" t="s">
        <v>15</v>
      </c>
      <c r="D99" s="42">
        <v>0</v>
      </c>
      <c r="E99" s="42">
        <f t="shared" si="28"/>
        <v>0</v>
      </c>
      <c r="F99" s="42"/>
      <c r="G99" s="42"/>
      <c r="H99" s="42"/>
      <c r="I99" s="42"/>
      <c r="J99" s="42"/>
      <c r="K99" s="25"/>
    </row>
    <row r="100" spans="1:14" s="41" customFormat="1" ht="26.25" hidden="1" thickBot="1" x14ac:dyDescent="0.25">
      <c r="A100" s="203"/>
      <c r="B100" s="203"/>
      <c r="C100" s="40" t="s">
        <v>16</v>
      </c>
      <c r="D100" s="42">
        <v>0</v>
      </c>
      <c r="E100" s="42">
        <f t="shared" si="28"/>
        <v>0</v>
      </c>
      <c r="F100" s="42"/>
      <c r="G100" s="42"/>
      <c r="H100" s="42"/>
      <c r="I100" s="42"/>
      <c r="J100" s="42"/>
      <c r="K100" s="25"/>
    </row>
    <row r="101" spans="1:14" s="41" customFormat="1" ht="13.5" hidden="1" thickBot="1" x14ac:dyDescent="0.25">
      <c r="A101" s="204"/>
      <c r="B101" s="204"/>
      <c r="C101" s="40" t="s">
        <v>17</v>
      </c>
      <c r="D101" s="42">
        <v>0</v>
      </c>
      <c r="E101" s="42">
        <f>SUM(F101:K101)</f>
        <v>0</v>
      </c>
      <c r="F101" s="42"/>
      <c r="G101" s="42"/>
      <c r="H101" s="42"/>
      <c r="I101" s="42"/>
      <c r="J101" s="42"/>
      <c r="K101" s="25"/>
    </row>
    <row r="102" spans="1:14" ht="13.5" thickBot="1" x14ac:dyDescent="0.25">
      <c r="A102" s="198" t="s">
        <v>43</v>
      </c>
      <c r="B102" s="198" t="s">
        <v>44</v>
      </c>
      <c r="C102" s="10" t="s">
        <v>27</v>
      </c>
      <c r="D102" s="25">
        <f>SUM(D103:D107)</f>
        <v>22637</v>
      </c>
      <c r="E102" s="25">
        <f>SUM(E103:E107)</f>
        <v>37369</v>
      </c>
      <c r="F102" s="25">
        <f>SUM(F103:F107)</f>
        <v>24943</v>
      </c>
      <c r="G102" s="25">
        <f t="shared" ref="G102:K102" si="29">SUM(G103:G107)</f>
        <v>5494</v>
      </c>
      <c r="H102" s="25">
        <f t="shared" si="29"/>
        <v>1700</v>
      </c>
      <c r="I102" s="25">
        <f t="shared" si="29"/>
        <v>0</v>
      </c>
      <c r="J102" s="46">
        <f t="shared" si="29"/>
        <v>5232</v>
      </c>
      <c r="K102" s="25">
        <f t="shared" si="29"/>
        <v>0</v>
      </c>
    </row>
    <row r="103" spans="1:14" ht="15.6" customHeight="1" thickBot="1" x14ac:dyDescent="0.25">
      <c r="A103" s="199"/>
      <c r="B103" s="199"/>
      <c r="C103" s="10" t="s">
        <v>13</v>
      </c>
      <c r="D103" s="25">
        <v>0</v>
      </c>
      <c r="E103" s="25">
        <f t="shared" ref="E103:E106" si="30">SUM(F103:K103)</f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</row>
    <row r="104" spans="1:14" ht="13.5" thickBot="1" x14ac:dyDescent="0.25">
      <c r="A104" s="199"/>
      <c r="B104" s="199"/>
      <c r="C104" s="10" t="s">
        <v>14</v>
      </c>
      <c r="D104" s="25">
        <v>19644</v>
      </c>
      <c r="E104" s="25">
        <f t="shared" si="30"/>
        <v>27017</v>
      </c>
      <c r="F104" s="25">
        <v>22308</v>
      </c>
      <c r="G104" s="25">
        <v>0</v>
      </c>
      <c r="H104" s="25">
        <v>0</v>
      </c>
      <c r="I104" s="25">
        <v>0</v>
      </c>
      <c r="J104" s="46">
        <f>149722-145013</f>
        <v>4709</v>
      </c>
      <c r="K104" s="25">
        <v>0</v>
      </c>
    </row>
    <row r="105" spans="1:14" ht="14.45" customHeight="1" thickBot="1" x14ac:dyDescent="0.25">
      <c r="A105" s="199"/>
      <c r="B105" s="199"/>
      <c r="C105" s="10" t="s">
        <v>15</v>
      </c>
      <c r="D105" s="25">
        <v>2993</v>
      </c>
      <c r="E105" s="25">
        <f>SUM(F105:K105)</f>
        <v>10352</v>
      </c>
      <c r="F105" s="25">
        <v>2635</v>
      </c>
      <c r="G105" s="25">
        <v>5494</v>
      </c>
      <c r="H105" s="25">
        <v>1700</v>
      </c>
      <c r="I105" s="25">
        <v>0</v>
      </c>
      <c r="J105" s="46">
        <f>17036-16113-400</f>
        <v>523</v>
      </c>
      <c r="K105" s="42">
        <v>0</v>
      </c>
    </row>
    <row r="106" spans="1:14" ht="25.15" customHeight="1" thickBot="1" x14ac:dyDescent="0.25">
      <c r="A106" s="199"/>
      <c r="B106" s="199"/>
      <c r="C106" s="10" t="s">
        <v>16</v>
      </c>
      <c r="D106" s="25">
        <v>0</v>
      </c>
      <c r="E106" s="25">
        <f t="shared" si="30"/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</row>
    <row r="107" spans="1:14" ht="13.5" thickBot="1" x14ac:dyDescent="0.25">
      <c r="A107" s="200"/>
      <c r="B107" s="200"/>
      <c r="C107" s="10" t="s">
        <v>17</v>
      </c>
      <c r="D107" s="25">
        <v>0</v>
      </c>
      <c r="E107" s="25">
        <f>SUM(F107:K107)</f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</row>
    <row r="108" spans="1:14" ht="13.5" thickBot="1" x14ac:dyDescent="0.25">
      <c r="A108" s="198" t="s">
        <v>45</v>
      </c>
      <c r="B108" s="198" t="s">
        <v>46</v>
      </c>
      <c r="C108" s="10" t="s">
        <v>27</v>
      </c>
      <c r="D108" s="25">
        <f>SUM(D109:D113)</f>
        <v>76100.5</v>
      </c>
      <c r="E108" s="25">
        <f>SUM(E109:E113)</f>
        <v>3348273.8</v>
      </c>
      <c r="F108" s="25">
        <f t="shared" ref="F108:I108" si="31">SUM(F109:F113)</f>
        <v>25701</v>
      </c>
      <c r="G108" s="25">
        <f t="shared" si="31"/>
        <v>39779</v>
      </c>
      <c r="H108" s="25">
        <f t="shared" si="31"/>
        <v>53488</v>
      </c>
      <c r="I108" s="25">
        <f t="shared" si="31"/>
        <v>1125730</v>
      </c>
      <c r="J108" s="25">
        <f>SUM(J109:J113)</f>
        <v>1248947.5</v>
      </c>
      <c r="K108" s="42">
        <f>SUM(K109:K113)</f>
        <v>854628.3</v>
      </c>
      <c r="N108" s="80">
        <f>J102+J108+J114</f>
        <v>1654179.2</v>
      </c>
    </row>
    <row r="109" spans="1:14" ht="13.5" thickBot="1" x14ac:dyDescent="0.25">
      <c r="A109" s="199"/>
      <c r="B109" s="199"/>
      <c r="C109" s="10" t="s">
        <v>13</v>
      </c>
      <c r="D109" s="25">
        <v>0</v>
      </c>
      <c r="E109" s="25">
        <f t="shared" ref="E109:E112" si="32">SUM(F109:K109)</f>
        <v>430291</v>
      </c>
      <c r="F109" s="25">
        <v>0</v>
      </c>
      <c r="G109" s="25">
        <v>0</v>
      </c>
      <c r="H109" s="25">
        <v>0</v>
      </c>
      <c r="I109" s="25">
        <v>0</v>
      </c>
      <c r="J109" s="46">
        <f>250000+16000</f>
        <v>266000</v>
      </c>
      <c r="K109" s="25">
        <v>164291</v>
      </c>
    </row>
    <row r="110" spans="1:14" ht="13.5" thickBot="1" x14ac:dyDescent="0.25">
      <c r="A110" s="199"/>
      <c r="B110" s="199"/>
      <c r="C110" s="10" t="s">
        <v>14</v>
      </c>
      <c r="D110" s="25">
        <v>0</v>
      </c>
      <c r="E110" s="25">
        <f>SUM(F110:K110)</f>
        <v>2139564.5</v>
      </c>
      <c r="F110" s="25">
        <v>0</v>
      </c>
      <c r="G110" s="25">
        <v>0</v>
      </c>
      <c r="H110" s="25">
        <v>0</v>
      </c>
      <c r="I110" s="25">
        <v>1059594</v>
      </c>
      <c r="J110" s="46">
        <f>788768+16000</f>
        <v>804768</v>
      </c>
      <c r="K110" s="42">
        <f>256948+40097-21842.5</f>
        <v>275202.5</v>
      </c>
    </row>
    <row r="111" spans="1:14" ht="16.149999999999999" customHeight="1" thickBot="1" x14ac:dyDescent="0.25">
      <c r="A111" s="199"/>
      <c r="B111" s="199"/>
      <c r="C111" s="10" t="s">
        <v>15</v>
      </c>
      <c r="D111" s="25">
        <v>31157</v>
      </c>
      <c r="E111" s="25">
        <f>SUM(F111:K111)</f>
        <v>678418.3</v>
      </c>
      <c r="F111" s="25">
        <v>25701</v>
      </c>
      <c r="G111" s="25">
        <v>39779</v>
      </c>
      <c r="H111" s="25">
        <v>53488</v>
      </c>
      <c r="I111" s="29">
        <v>66136</v>
      </c>
      <c r="J111" s="46">
        <f>5000+32059+20632+3988.5+16500</f>
        <v>78179.5</v>
      </c>
      <c r="K111" s="42">
        <f>346440.2+13000+1406.7+54287.9</f>
        <v>415134.80000000005</v>
      </c>
    </row>
    <row r="112" spans="1:14" ht="26.45" customHeight="1" thickBot="1" x14ac:dyDescent="0.25">
      <c r="A112" s="199"/>
      <c r="B112" s="199"/>
      <c r="C112" s="10" t="s">
        <v>16</v>
      </c>
      <c r="D112" s="25">
        <v>0</v>
      </c>
      <c r="E112" s="25">
        <f t="shared" si="32"/>
        <v>100000</v>
      </c>
      <c r="F112" s="25">
        <v>0</v>
      </c>
      <c r="G112" s="25">
        <v>0</v>
      </c>
      <c r="H112" s="25">
        <v>0</v>
      </c>
      <c r="I112" s="25">
        <v>0</v>
      </c>
      <c r="J112" s="25">
        <v>100000</v>
      </c>
      <c r="K112" s="25"/>
    </row>
    <row r="113" spans="1:14" ht="13.5" thickBot="1" x14ac:dyDescent="0.25">
      <c r="A113" s="200"/>
      <c r="B113" s="200"/>
      <c r="C113" s="10" t="s">
        <v>17</v>
      </c>
      <c r="D113" s="25">
        <v>44943.5</v>
      </c>
      <c r="E113" s="25">
        <f>SUM(F113:K113)</f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</row>
    <row r="114" spans="1:14" ht="13.5" thickBot="1" x14ac:dyDescent="0.25">
      <c r="A114" s="222" t="s">
        <v>92</v>
      </c>
      <c r="B114" s="222" t="s">
        <v>93</v>
      </c>
      <c r="C114" s="54" t="s">
        <v>27</v>
      </c>
      <c r="D114" s="67">
        <v>0</v>
      </c>
      <c r="E114" s="67">
        <f>SUM(E115:E119)</f>
        <v>667841.69999999995</v>
      </c>
      <c r="F114" s="67">
        <f t="shared" ref="F114:K114" si="33">SUM(F115:F119)</f>
        <v>0</v>
      </c>
      <c r="G114" s="67">
        <f t="shared" si="33"/>
        <v>0</v>
      </c>
      <c r="H114" s="67">
        <f t="shared" si="33"/>
        <v>0</v>
      </c>
      <c r="I114" s="67">
        <f t="shared" si="33"/>
        <v>0</v>
      </c>
      <c r="J114" s="67">
        <f>SUM(J115:J119)</f>
        <v>399999.7</v>
      </c>
      <c r="K114" s="25">
        <f t="shared" si="33"/>
        <v>267842</v>
      </c>
    </row>
    <row r="115" spans="1:14" ht="13.5" thickBot="1" x14ac:dyDescent="0.25">
      <c r="A115" s="223"/>
      <c r="B115" s="223"/>
      <c r="C115" s="54" t="s">
        <v>13</v>
      </c>
      <c r="D115" s="67">
        <v>0</v>
      </c>
      <c r="E115" s="67">
        <f>SUM(F115:K115)</f>
        <v>508185</v>
      </c>
      <c r="F115" s="67">
        <v>0</v>
      </c>
      <c r="G115" s="67">
        <v>0</v>
      </c>
      <c r="H115" s="67">
        <v>0</v>
      </c>
      <c r="I115" s="67">
        <v>0</v>
      </c>
      <c r="J115" s="67">
        <v>265745</v>
      </c>
      <c r="K115" s="25">
        <f>181050+61390</f>
        <v>242440</v>
      </c>
    </row>
    <row r="116" spans="1:14" ht="13.5" thickBot="1" x14ac:dyDescent="0.25">
      <c r="A116" s="223"/>
      <c r="B116" s="223"/>
      <c r="C116" s="54" t="s">
        <v>14</v>
      </c>
      <c r="D116" s="67">
        <v>0</v>
      </c>
      <c r="E116" s="67">
        <f>SUM(F116:K116)</f>
        <v>159656.70000000001</v>
      </c>
      <c r="F116" s="67">
        <v>0</v>
      </c>
      <c r="G116" s="67">
        <v>0</v>
      </c>
      <c r="H116" s="67">
        <v>0</v>
      </c>
      <c r="I116" s="67">
        <v>0</v>
      </c>
      <c r="J116" s="67">
        <v>134254.70000000001</v>
      </c>
      <c r="K116" s="25">
        <v>25402</v>
      </c>
    </row>
    <row r="117" spans="1:14" ht="13.5" thickBot="1" x14ac:dyDescent="0.25">
      <c r="A117" s="223"/>
      <c r="B117" s="223"/>
      <c r="C117" s="54" t="s">
        <v>15</v>
      </c>
      <c r="D117" s="67">
        <f t="shared" ref="D117:D119" si="34">SUM(E117:K117)</f>
        <v>0</v>
      </c>
      <c r="E117" s="67">
        <f t="shared" ref="E117:E119" si="35">SUM(F117:K117)</f>
        <v>0</v>
      </c>
      <c r="F117" s="67">
        <v>0</v>
      </c>
      <c r="G117" s="67">
        <v>0</v>
      </c>
      <c r="H117" s="67">
        <v>0</v>
      </c>
      <c r="I117" s="67">
        <v>0</v>
      </c>
      <c r="J117" s="67">
        <v>0</v>
      </c>
      <c r="K117" s="25">
        <v>0</v>
      </c>
    </row>
    <row r="118" spans="1:14" ht="26.25" thickBot="1" x14ac:dyDescent="0.25">
      <c r="A118" s="223"/>
      <c r="B118" s="223"/>
      <c r="C118" s="54" t="s">
        <v>16</v>
      </c>
      <c r="D118" s="67">
        <f t="shared" si="34"/>
        <v>0</v>
      </c>
      <c r="E118" s="67">
        <f t="shared" si="35"/>
        <v>0</v>
      </c>
      <c r="F118" s="67">
        <v>0</v>
      </c>
      <c r="G118" s="67">
        <v>0</v>
      </c>
      <c r="H118" s="67">
        <v>0</v>
      </c>
      <c r="I118" s="67">
        <v>0</v>
      </c>
      <c r="J118" s="67">
        <v>0</v>
      </c>
      <c r="K118" s="25"/>
      <c r="N118" s="23">
        <f>K109+K110+K114+K115</f>
        <v>949775.5</v>
      </c>
    </row>
    <row r="119" spans="1:14" ht="13.5" thickBot="1" x14ac:dyDescent="0.25">
      <c r="A119" s="224"/>
      <c r="B119" s="224"/>
      <c r="C119" s="54" t="s">
        <v>17</v>
      </c>
      <c r="D119" s="67">
        <f t="shared" si="34"/>
        <v>0</v>
      </c>
      <c r="E119" s="67">
        <f t="shared" si="35"/>
        <v>0</v>
      </c>
      <c r="F119" s="67">
        <v>0</v>
      </c>
      <c r="G119" s="67">
        <v>0</v>
      </c>
      <c r="H119" s="67">
        <v>0</v>
      </c>
      <c r="I119" s="67">
        <v>0</v>
      </c>
      <c r="J119" s="67">
        <v>0</v>
      </c>
      <c r="K119" s="25">
        <v>0</v>
      </c>
    </row>
    <row r="120" spans="1:14" ht="17.45" customHeight="1" thickBot="1" x14ac:dyDescent="0.25">
      <c r="A120" s="198" t="s">
        <v>47</v>
      </c>
      <c r="B120" s="198" t="s">
        <v>48</v>
      </c>
      <c r="C120" s="10" t="s">
        <v>12</v>
      </c>
      <c r="D120" s="25">
        <f>SUM(D121:D125)</f>
        <v>28368</v>
      </c>
      <c r="E120" s="25">
        <f>SUM(E121:E125)</f>
        <v>203086</v>
      </c>
      <c r="F120" s="25">
        <f>SUM(F121:F125)</f>
        <v>28357</v>
      </c>
      <c r="G120" s="25">
        <f>SUM(G121:G125)</f>
        <v>29269</v>
      </c>
      <c r="H120" s="25">
        <f t="shared" ref="H120:K120" si="36">SUM(H121:H125)</f>
        <v>29848</v>
      </c>
      <c r="I120" s="25">
        <f t="shared" si="36"/>
        <v>31301</v>
      </c>
      <c r="J120" s="46">
        <f t="shared" si="36"/>
        <v>39848</v>
      </c>
      <c r="K120" s="25">
        <f t="shared" si="36"/>
        <v>44463</v>
      </c>
    </row>
    <row r="121" spans="1:14" ht="13.5" thickBot="1" x14ac:dyDescent="0.25">
      <c r="A121" s="199"/>
      <c r="B121" s="199"/>
      <c r="C121" s="10" t="s">
        <v>13</v>
      </c>
      <c r="D121" s="25">
        <v>0</v>
      </c>
      <c r="E121" s="25">
        <f t="shared" ref="E121:E124" si="37">SUM(F121:K121)</f>
        <v>0</v>
      </c>
      <c r="F121" s="25">
        <v>0</v>
      </c>
      <c r="G121" s="25">
        <v>0</v>
      </c>
      <c r="H121" s="25">
        <v>0</v>
      </c>
      <c r="I121" s="25">
        <v>0</v>
      </c>
      <c r="J121" s="46">
        <v>0</v>
      </c>
      <c r="K121" s="25">
        <v>0</v>
      </c>
    </row>
    <row r="122" spans="1:14" ht="13.5" thickBot="1" x14ac:dyDescent="0.25">
      <c r="A122" s="199"/>
      <c r="B122" s="199"/>
      <c r="C122" s="10" t="s">
        <v>14</v>
      </c>
      <c r="D122" s="25">
        <v>0</v>
      </c>
      <c r="E122" s="25">
        <f t="shared" si="37"/>
        <v>45</v>
      </c>
      <c r="F122" s="25">
        <v>0</v>
      </c>
      <c r="G122" s="25">
        <v>0</v>
      </c>
      <c r="H122" s="25">
        <v>0</v>
      </c>
      <c r="I122" s="25">
        <v>45</v>
      </c>
      <c r="J122" s="46">
        <v>0</v>
      </c>
      <c r="K122" s="25">
        <v>0</v>
      </c>
    </row>
    <row r="123" spans="1:14" ht="13.5" thickBot="1" x14ac:dyDescent="0.25">
      <c r="A123" s="199"/>
      <c r="B123" s="199"/>
      <c r="C123" s="10" t="s">
        <v>15</v>
      </c>
      <c r="D123" s="25">
        <v>28368</v>
      </c>
      <c r="E123" s="25">
        <f t="shared" si="37"/>
        <v>203041</v>
      </c>
      <c r="F123" s="25">
        <v>28357</v>
      </c>
      <c r="G123" s="25">
        <v>29269</v>
      </c>
      <c r="H123" s="25">
        <v>29848</v>
      </c>
      <c r="I123" s="25">
        <v>31256</v>
      </c>
      <c r="J123" s="46">
        <f>J129</f>
        <v>39848</v>
      </c>
      <c r="K123" s="25">
        <f>K129</f>
        <v>44463</v>
      </c>
    </row>
    <row r="124" spans="1:14" ht="27" customHeight="1" thickBot="1" x14ac:dyDescent="0.25">
      <c r="A124" s="199"/>
      <c r="B124" s="199"/>
      <c r="C124" s="10" t="s">
        <v>16</v>
      </c>
      <c r="D124" s="25">
        <v>0</v>
      </c>
      <c r="E124" s="25">
        <f t="shared" si="37"/>
        <v>0</v>
      </c>
      <c r="F124" s="25">
        <v>0</v>
      </c>
      <c r="G124" s="25">
        <v>0</v>
      </c>
      <c r="H124" s="25">
        <v>0</v>
      </c>
      <c r="I124" s="25">
        <v>0</v>
      </c>
      <c r="J124" s="46">
        <v>0</v>
      </c>
      <c r="K124" s="25">
        <v>0</v>
      </c>
    </row>
    <row r="125" spans="1:14" ht="13.5" thickBot="1" x14ac:dyDescent="0.25">
      <c r="A125" s="200"/>
      <c r="B125" s="200"/>
      <c r="C125" s="10" t="s">
        <v>17</v>
      </c>
      <c r="D125" s="25">
        <v>0</v>
      </c>
      <c r="E125" s="25">
        <f>SUM(F125:K125)</f>
        <v>0</v>
      </c>
      <c r="F125" s="25">
        <v>0</v>
      </c>
      <c r="G125" s="25">
        <v>0</v>
      </c>
      <c r="H125" s="25">
        <v>0</v>
      </c>
      <c r="I125" s="25">
        <v>0</v>
      </c>
      <c r="J125" s="46">
        <v>0</v>
      </c>
      <c r="K125" s="25">
        <v>0</v>
      </c>
    </row>
    <row r="126" spans="1:14" ht="13.5" thickBot="1" x14ac:dyDescent="0.25">
      <c r="A126" s="198" t="s">
        <v>49</v>
      </c>
      <c r="B126" s="198" t="s">
        <v>50</v>
      </c>
      <c r="C126" s="10" t="s">
        <v>12</v>
      </c>
      <c r="D126" s="25">
        <f>SUM(D127:D131)</f>
        <v>28368</v>
      </c>
      <c r="E126" s="25">
        <f t="shared" ref="E126:K126" si="38">SUM(E127:E131)</f>
        <v>203086</v>
      </c>
      <c r="F126" s="25">
        <f>SUM(F127:F131)</f>
        <v>28357</v>
      </c>
      <c r="G126" s="25">
        <f t="shared" si="38"/>
        <v>29269</v>
      </c>
      <c r="H126" s="25">
        <f t="shared" si="38"/>
        <v>29848</v>
      </c>
      <c r="I126" s="25">
        <f t="shared" si="38"/>
        <v>31301</v>
      </c>
      <c r="J126" s="46">
        <f t="shared" si="38"/>
        <v>39848</v>
      </c>
      <c r="K126" s="25">
        <f t="shared" si="38"/>
        <v>44463</v>
      </c>
    </row>
    <row r="127" spans="1:14" ht="13.9" customHeight="1" thickBot="1" x14ac:dyDescent="0.25">
      <c r="A127" s="199"/>
      <c r="B127" s="199"/>
      <c r="C127" s="10" t="s">
        <v>13</v>
      </c>
      <c r="D127" s="25">
        <v>0</v>
      </c>
      <c r="E127" s="25">
        <f t="shared" ref="E127:E128" si="39">SUM(F127:K127)</f>
        <v>0</v>
      </c>
      <c r="F127" s="25">
        <v>0</v>
      </c>
      <c r="G127" s="25">
        <v>0</v>
      </c>
      <c r="H127" s="25">
        <v>0</v>
      </c>
      <c r="I127" s="25">
        <v>0</v>
      </c>
      <c r="J127" s="46">
        <v>0</v>
      </c>
      <c r="K127" s="25">
        <v>0</v>
      </c>
    </row>
    <row r="128" spans="1:14" ht="13.5" thickBot="1" x14ac:dyDescent="0.25">
      <c r="A128" s="199"/>
      <c r="B128" s="199"/>
      <c r="C128" s="10" t="s">
        <v>14</v>
      </c>
      <c r="D128" s="25">
        <v>0</v>
      </c>
      <c r="E128" s="25">
        <f t="shared" si="39"/>
        <v>45</v>
      </c>
      <c r="F128" s="25">
        <v>0</v>
      </c>
      <c r="G128" s="25">
        <v>0</v>
      </c>
      <c r="H128" s="25">
        <v>0</v>
      </c>
      <c r="I128" s="25">
        <v>45</v>
      </c>
      <c r="J128" s="46">
        <v>0</v>
      </c>
      <c r="K128" s="25">
        <v>0</v>
      </c>
    </row>
    <row r="129" spans="1:11" ht="18" customHeight="1" thickBot="1" x14ac:dyDescent="0.25">
      <c r="A129" s="199"/>
      <c r="B129" s="199"/>
      <c r="C129" s="10" t="s">
        <v>15</v>
      </c>
      <c r="D129" s="25">
        <v>28368</v>
      </c>
      <c r="E129" s="25">
        <f>SUM(F129:K129)</f>
        <v>203041</v>
      </c>
      <c r="F129" s="25">
        <v>28357</v>
      </c>
      <c r="G129" s="25">
        <v>29269</v>
      </c>
      <c r="H129" s="25">
        <v>29848</v>
      </c>
      <c r="I129" s="25">
        <v>31256</v>
      </c>
      <c r="J129" s="46">
        <v>39848</v>
      </c>
      <c r="K129" s="42">
        <v>44463</v>
      </c>
    </row>
    <row r="130" spans="1:11" ht="27.6" customHeight="1" thickBot="1" x14ac:dyDescent="0.25">
      <c r="A130" s="199"/>
      <c r="B130" s="199"/>
      <c r="C130" s="10" t="s">
        <v>16</v>
      </c>
      <c r="D130" s="25">
        <v>0</v>
      </c>
      <c r="E130" s="25">
        <f t="shared" ref="E130" si="40">SUM(F130:K130)</f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</row>
    <row r="131" spans="1:11" ht="19.899999999999999" customHeight="1" thickBot="1" x14ac:dyDescent="0.25">
      <c r="A131" s="200"/>
      <c r="B131" s="200"/>
      <c r="C131" s="10" t="s">
        <v>17</v>
      </c>
      <c r="D131" s="25">
        <v>0</v>
      </c>
      <c r="E131" s="25">
        <f>SUM(F131:K131)</f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</row>
    <row r="132" spans="1:11" x14ac:dyDescent="0.2">
      <c r="A132" s="30"/>
    </row>
    <row r="133" spans="1:11" x14ac:dyDescent="0.2">
      <c r="A133" s="30"/>
    </row>
    <row r="134" spans="1:11" x14ac:dyDescent="0.2">
      <c r="A134" s="30"/>
    </row>
    <row r="135" spans="1:11" x14ac:dyDescent="0.2">
      <c r="A135" s="30"/>
      <c r="C135" s="23" t="s">
        <v>100</v>
      </c>
    </row>
    <row r="136" spans="1:11" x14ac:dyDescent="0.2">
      <c r="A136" s="30"/>
    </row>
    <row r="137" spans="1:11" x14ac:dyDescent="0.2">
      <c r="A137" s="30"/>
      <c r="C137" s="121" t="s">
        <v>12</v>
      </c>
      <c r="D137" s="23">
        <f>E11+D156</f>
        <v>10533786.1</v>
      </c>
    </row>
    <row r="138" spans="1:11" x14ac:dyDescent="0.2">
      <c r="A138" s="30"/>
      <c r="C138" s="121" t="s">
        <v>13</v>
      </c>
      <c r="D138" s="23">
        <f>E12+D157</f>
        <v>1087516</v>
      </c>
    </row>
    <row r="139" spans="1:11" x14ac:dyDescent="0.2">
      <c r="A139" s="30"/>
      <c r="C139" s="121" t="s">
        <v>14</v>
      </c>
      <c r="D139" s="23">
        <f>D158+E13</f>
        <v>4331163.8</v>
      </c>
    </row>
    <row r="140" spans="1:11" x14ac:dyDescent="0.2">
      <c r="A140" s="30"/>
      <c r="C140" s="121" t="s">
        <v>15</v>
      </c>
      <c r="D140" s="23">
        <f>D159+E14</f>
        <v>5015106.3000000007</v>
      </c>
      <c r="E140" s="23">
        <f>408872</f>
        <v>408872</v>
      </c>
    </row>
    <row r="141" spans="1:11" ht="25.5" x14ac:dyDescent="0.2">
      <c r="A141" s="30"/>
      <c r="C141" s="121" t="s">
        <v>16</v>
      </c>
      <c r="D141" s="23">
        <f>E15+D160</f>
        <v>100000</v>
      </c>
      <c r="E141" s="23">
        <f>D140-E140</f>
        <v>4606234.3000000007</v>
      </c>
    </row>
    <row r="142" spans="1:11" x14ac:dyDescent="0.2">
      <c r="A142" s="30"/>
      <c r="C142" s="121" t="s">
        <v>17</v>
      </c>
    </row>
    <row r="143" spans="1:11" x14ac:dyDescent="0.2">
      <c r="A143" s="30"/>
    </row>
    <row r="144" spans="1:11" x14ac:dyDescent="0.2">
      <c r="A144" s="30"/>
    </row>
    <row r="145" spans="1:9" x14ac:dyDescent="0.2">
      <c r="A145" s="119" t="s">
        <v>0</v>
      </c>
    </row>
    <row r="146" spans="1:9" x14ac:dyDescent="0.2">
      <c r="A146" s="119" t="s">
        <v>1</v>
      </c>
    </row>
    <row r="147" spans="1:9" x14ac:dyDescent="0.2">
      <c r="A147" s="119" t="s">
        <v>2</v>
      </c>
    </row>
    <row r="148" spans="1:9" x14ac:dyDescent="0.2">
      <c r="A148" s="119" t="s">
        <v>3</v>
      </c>
    </row>
    <row r="149" spans="1:9" x14ac:dyDescent="0.2">
      <c r="A149" s="120" t="s">
        <v>51</v>
      </c>
    </row>
    <row r="150" spans="1:9" ht="13.5" thickBot="1" x14ac:dyDescent="0.25">
      <c r="A150" s="119"/>
      <c r="D150" s="2"/>
      <c r="E150" s="2"/>
      <c r="F150" s="2"/>
      <c r="G150" s="2"/>
      <c r="H150" s="2"/>
      <c r="I150" s="2"/>
    </row>
    <row r="151" spans="1:9" ht="40.9" customHeight="1" thickBot="1" x14ac:dyDescent="0.25">
      <c r="A151" s="198" t="s">
        <v>5</v>
      </c>
      <c r="B151" s="198" t="s">
        <v>6</v>
      </c>
      <c r="C151" s="198" t="s">
        <v>7</v>
      </c>
      <c r="D151" s="206" t="s">
        <v>8</v>
      </c>
      <c r="E151" s="207"/>
      <c r="F151" s="207"/>
      <c r="G151" s="207"/>
      <c r="H151" s="207"/>
      <c r="I151" s="208"/>
    </row>
    <row r="152" spans="1:9" x14ac:dyDescent="0.2">
      <c r="A152" s="199"/>
      <c r="B152" s="199"/>
      <c r="C152" s="199"/>
      <c r="D152" s="17" t="s">
        <v>9</v>
      </c>
      <c r="E152" s="198">
        <v>2021</v>
      </c>
      <c r="F152" s="198">
        <v>2022</v>
      </c>
      <c r="G152" s="198">
        <v>2023</v>
      </c>
      <c r="H152" s="198">
        <v>2024</v>
      </c>
      <c r="I152" s="198">
        <v>2025</v>
      </c>
    </row>
    <row r="153" spans="1:9" x14ac:dyDescent="0.2">
      <c r="A153" s="199"/>
      <c r="B153" s="199"/>
      <c r="C153" s="199"/>
      <c r="D153" s="17" t="s">
        <v>52</v>
      </c>
      <c r="E153" s="199"/>
      <c r="F153" s="199"/>
      <c r="G153" s="199"/>
      <c r="H153" s="199"/>
      <c r="I153" s="199"/>
    </row>
    <row r="154" spans="1:9" ht="26.25" thickBot="1" x14ac:dyDescent="0.25">
      <c r="A154" s="200"/>
      <c r="B154" s="200"/>
      <c r="C154" s="200"/>
      <c r="D154" s="10" t="s">
        <v>53</v>
      </c>
      <c r="E154" s="200"/>
      <c r="F154" s="200"/>
      <c r="G154" s="200"/>
      <c r="H154" s="200"/>
      <c r="I154" s="200"/>
    </row>
    <row r="155" spans="1:9" ht="13.5" thickBot="1" x14ac:dyDescent="0.25">
      <c r="A155" s="24">
        <v>1</v>
      </c>
      <c r="B155" s="9">
        <v>2</v>
      </c>
      <c r="C155" s="9">
        <v>3</v>
      </c>
      <c r="D155" s="9">
        <v>4</v>
      </c>
      <c r="E155" s="9">
        <v>5</v>
      </c>
      <c r="F155" s="9">
        <v>6</v>
      </c>
      <c r="G155" s="9">
        <v>7</v>
      </c>
      <c r="H155" s="9">
        <v>8</v>
      </c>
      <c r="I155" s="9">
        <v>9</v>
      </c>
    </row>
    <row r="156" spans="1:9" ht="13.5" thickBot="1" x14ac:dyDescent="0.25">
      <c r="A156" s="198" t="s">
        <v>10</v>
      </c>
      <c r="B156" s="198" t="s">
        <v>11</v>
      </c>
      <c r="C156" s="10" t="s">
        <v>12</v>
      </c>
      <c r="D156" s="10">
        <f>SUM(D157:D161)</f>
        <v>4624062.0999999996</v>
      </c>
      <c r="E156" s="94">
        <f>SUM(E157:E161)</f>
        <v>1843830.2999999998</v>
      </c>
      <c r="F156" s="40">
        <f t="shared" ref="F156:I156" si="41">SUM(F157:F161)</f>
        <v>1115442.3</v>
      </c>
      <c r="G156" s="40">
        <f t="shared" si="41"/>
        <v>735933.89999999991</v>
      </c>
      <c r="H156" s="10">
        <f t="shared" si="41"/>
        <v>527650.1</v>
      </c>
      <c r="I156" s="10">
        <f t="shared" si="41"/>
        <v>401205.5</v>
      </c>
    </row>
    <row r="157" spans="1:9" ht="16.899999999999999" customHeight="1" thickBot="1" x14ac:dyDescent="0.25">
      <c r="A157" s="199"/>
      <c r="B157" s="199"/>
      <c r="C157" s="10" t="s">
        <v>13</v>
      </c>
      <c r="D157" s="10">
        <f>SUM(E157:I157)</f>
        <v>149040</v>
      </c>
      <c r="E157" s="94">
        <v>149040</v>
      </c>
      <c r="F157" s="40">
        <f t="shared" ref="F157:I159" si="42">F163+F189+F231+F274</f>
        <v>0</v>
      </c>
      <c r="G157" s="40">
        <f t="shared" si="42"/>
        <v>0</v>
      </c>
      <c r="H157" s="10">
        <f t="shared" si="42"/>
        <v>0</v>
      </c>
      <c r="I157" s="10">
        <f t="shared" si="42"/>
        <v>0</v>
      </c>
    </row>
    <row r="158" spans="1:9" ht="16.899999999999999" customHeight="1" thickBot="1" x14ac:dyDescent="0.25">
      <c r="A158" s="199"/>
      <c r="B158" s="199"/>
      <c r="C158" s="10" t="s">
        <v>14</v>
      </c>
      <c r="D158" s="10">
        <f t="shared" ref="D158:D160" si="43">SUM(E158:I158)</f>
        <v>1880651</v>
      </c>
      <c r="E158" s="94">
        <v>866337.2</v>
      </c>
      <c r="F158" s="40">
        <v>621782.80000000005</v>
      </c>
      <c r="G158" s="40">
        <v>244205.8</v>
      </c>
      <c r="H158" s="10">
        <v>100930.8</v>
      </c>
      <c r="I158" s="10">
        <f t="shared" si="42"/>
        <v>47394.400000000001</v>
      </c>
    </row>
    <row r="159" spans="1:9" ht="16.899999999999999" customHeight="1" thickBot="1" x14ac:dyDescent="0.25">
      <c r="A159" s="199"/>
      <c r="B159" s="199"/>
      <c r="C159" s="10" t="s">
        <v>15</v>
      </c>
      <c r="D159" s="10">
        <f t="shared" si="43"/>
        <v>2594371.1</v>
      </c>
      <c r="E159" s="94">
        <v>828453.1</v>
      </c>
      <c r="F159" s="40">
        <v>493659.5</v>
      </c>
      <c r="G159" s="40">
        <v>491728.1</v>
      </c>
      <c r="H159" s="10">
        <v>426719.3</v>
      </c>
      <c r="I159" s="10">
        <f t="shared" si="42"/>
        <v>353811.1</v>
      </c>
    </row>
    <row r="160" spans="1:9" ht="33.6" customHeight="1" thickBot="1" x14ac:dyDescent="0.25">
      <c r="A160" s="199"/>
      <c r="B160" s="199"/>
      <c r="C160" s="10" t="s">
        <v>16</v>
      </c>
      <c r="D160" s="10">
        <f t="shared" si="43"/>
        <v>0</v>
      </c>
      <c r="E160" s="93">
        <f>E166+E192+E234+E277</f>
        <v>0</v>
      </c>
      <c r="F160" s="10">
        <v>0</v>
      </c>
      <c r="G160" s="10">
        <v>0</v>
      </c>
      <c r="H160" s="10">
        <v>0</v>
      </c>
      <c r="I160" s="10">
        <v>0</v>
      </c>
    </row>
    <row r="161" spans="1:10" ht="16.899999999999999" customHeight="1" thickBot="1" x14ac:dyDescent="0.25">
      <c r="A161" s="200"/>
      <c r="B161" s="200"/>
      <c r="C161" s="10" t="s">
        <v>17</v>
      </c>
      <c r="D161" s="10">
        <f>SUM(E161:I161)</f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</row>
    <row r="162" spans="1:10" ht="13.5" thickBot="1" x14ac:dyDescent="0.25">
      <c r="A162" s="198" t="s">
        <v>18</v>
      </c>
      <c r="B162" s="198" t="s">
        <v>19</v>
      </c>
      <c r="C162" s="10" t="s">
        <v>12</v>
      </c>
      <c r="D162" s="75">
        <f>SUM(D163:D167)</f>
        <v>765414.3</v>
      </c>
      <c r="E162" s="40">
        <f>SUM(E163:E167)</f>
        <v>170633.30000000002</v>
      </c>
      <c r="F162" s="40">
        <f>SUM(F163:F167)</f>
        <v>162686</v>
      </c>
      <c r="G162" s="40">
        <f t="shared" ref="G162:I162" si="44">SUM(G163:G167)</f>
        <v>163753</v>
      </c>
      <c r="H162" s="75">
        <f t="shared" si="44"/>
        <v>134171</v>
      </c>
      <c r="I162" s="75">
        <f t="shared" si="44"/>
        <v>134171</v>
      </c>
      <c r="J162" s="23">
        <f>D162+E17</f>
        <v>1459832.1</v>
      </c>
    </row>
    <row r="163" spans="1:10" ht="16.149999999999999" customHeight="1" thickBot="1" x14ac:dyDescent="0.25">
      <c r="A163" s="199"/>
      <c r="B163" s="199"/>
      <c r="C163" s="10" t="s">
        <v>13</v>
      </c>
      <c r="D163" s="10">
        <f t="shared" ref="D163:D166" si="45">SUM(E163:I163)</f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</row>
    <row r="164" spans="1:10" ht="16.149999999999999" customHeight="1" thickBot="1" x14ac:dyDescent="0.25">
      <c r="A164" s="199"/>
      <c r="B164" s="199"/>
      <c r="C164" s="10" t="s">
        <v>14</v>
      </c>
      <c r="D164" s="10">
        <f t="shared" si="45"/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</row>
    <row r="165" spans="1:10" ht="16.149999999999999" customHeight="1" thickBot="1" x14ac:dyDescent="0.25">
      <c r="A165" s="199"/>
      <c r="B165" s="199"/>
      <c r="C165" s="10" t="s">
        <v>15</v>
      </c>
      <c r="D165" s="75">
        <f>SUM(E165:I165)</f>
        <v>765414.3</v>
      </c>
      <c r="E165" s="40">
        <f>E171+E179+E185</f>
        <v>170633.30000000002</v>
      </c>
      <c r="F165" s="40">
        <f t="shared" ref="F165:I165" si="46">F171+F179+F185</f>
        <v>162686</v>
      </c>
      <c r="G165" s="40">
        <f t="shared" si="46"/>
        <v>163753</v>
      </c>
      <c r="H165" s="75">
        <f t="shared" si="46"/>
        <v>134171</v>
      </c>
      <c r="I165" s="75">
        <f t="shared" si="46"/>
        <v>134171</v>
      </c>
    </row>
    <row r="166" spans="1:10" ht="16.149999999999999" customHeight="1" thickBot="1" x14ac:dyDescent="0.25">
      <c r="A166" s="199"/>
      <c r="B166" s="199"/>
      <c r="C166" s="10" t="s">
        <v>16</v>
      </c>
      <c r="D166" s="10">
        <f t="shared" si="45"/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</row>
    <row r="167" spans="1:10" ht="16.149999999999999" customHeight="1" thickBot="1" x14ac:dyDescent="0.25">
      <c r="A167" s="200"/>
      <c r="B167" s="200"/>
      <c r="C167" s="10" t="s">
        <v>17</v>
      </c>
      <c r="D167" s="10">
        <f>SUM(E167:I167)</f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</row>
    <row r="168" spans="1:10" ht="13.5" hidden="1" thickBot="1" x14ac:dyDescent="0.25">
      <c r="A168" s="198" t="s">
        <v>20</v>
      </c>
      <c r="B168" s="198" t="s">
        <v>21</v>
      </c>
      <c r="C168" s="10" t="s">
        <v>12</v>
      </c>
      <c r="D168" s="10">
        <f>SUM(D169:D175)</f>
        <v>0</v>
      </c>
      <c r="E168" s="10">
        <f>E169+E170+E171+E172+E173</f>
        <v>0</v>
      </c>
      <c r="F168" s="10">
        <f t="shared" ref="F168:I168" si="47">F169+F170+F171+F172+F173</f>
        <v>0</v>
      </c>
      <c r="G168" s="10">
        <f t="shared" si="47"/>
        <v>0</v>
      </c>
      <c r="H168" s="10">
        <f t="shared" si="47"/>
        <v>0</v>
      </c>
      <c r="I168" s="10">
        <f t="shared" si="47"/>
        <v>0</v>
      </c>
    </row>
    <row r="169" spans="1:10" ht="16.899999999999999" hidden="1" customHeight="1" thickBot="1" x14ac:dyDescent="0.25">
      <c r="A169" s="199"/>
      <c r="B169" s="199"/>
      <c r="C169" s="10" t="s">
        <v>13</v>
      </c>
      <c r="D169" s="10">
        <f>SUM(E169:I169)</f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</row>
    <row r="170" spans="1:10" ht="15" hidden="1" customHeight="1" thickBot="1" x14ac:dyDescent="0.25">
      <c r="A170" s="199"/>
      <c r="B170" s="199"/>
      <c r="C170" s="10" t="s">
        <v>14</v>
      </c>
      <c r="D170" s="10">
        <f>SUM(E170:I170)</f>
        <v>0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</row>
    <row r="171" spans="1:10" ht="15" hidden="1" customHeight="1" thickBot="1" x14ac:dyDescent="0.25">
      <c r="A171" s="199"/>
      <c r="B171" s="199"/>
      <c r="C171" s="10" t="s">
        <v>15</v>
      </c>
      <c r="D171" s="10">
        <f t="shared" ref="D171" si="48">SUM(E171:I171)</f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</row>
    <row r="172" spans="1:10" ht="25.9" hidden="1" customHeight="1" thickBot="1" x14ac:dyDescent="0.25">
      <c r="A172" s="199"/>
      <c r="B172" s="199"/>
      <c r="C172" s="10" t="s">
        <v>16</v>
      </c>
      <c r="D172" s="10">
        <f>SUM(E172:I172)</f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</row>
    <row r="173" spans="1:10" ht="20.45" hidden="1" customHeight="1" x14ac:dyDescent="0.2">
      <c r="A173" s="199"/>
      <c r="B173" s="199"/>
      <c r="C173" s="198" t="s">
        <v>17</v>
      </c>
      <c r="D173" s="198">
        <f>SUM(E173:I175)</f>
        <v>0</v>
      </c>
      <c r="E173" s="198">
        <v>0</v>
      </c>
      <c r="F173" s="198">
        <v>0</v>
      </c>
      <c r="G173" s="198">
        <v>0</v>
      </c>
      <c r="H173" s="198">
        <v>0</v>
      </c>
      <c r="I173" s="198">
        <v>0</v>
      </c>
    </row>
    <row r="174" spans="1:10" ht="25.9" hidden="1" customHeight="1" thickBot="1" x14ac:dyDescent="0.25">
      <c r="A174" s="199"/>
      <c r="B174" s="199"/>
      <c r="C174" s="199"/>
      <c r="D174" s="199"/>
      <c r="E174" s="199"/>
      <c r="F174" s="199"/>
      <c r="G174" s="199"/>
      <c r="H174" s="199"/>
      <c r="I174" s="199"/>
    </row>
    <row r="175" spans="1:10" ht="8.4499999999999993" hidden="1" customHeight="1" x14ac:dyDescent="0.2">
      <c r="A175" s="199"/>
      <c r="B175" s="199"/>
      <c r="C175" s="199"/>
      <c r="D175" s="199"/>
      <c r="E175" s="199"/>
      <c r="F175" s="199"/>
      <c r="G175" s="199"/>
      <c r="H175" s="199"/>
      <c r="I175" s="199"/>
    </row>
    <row r="176" spans="1:10" ht="13.5" thickBot="1" x14ac:dyDescent="0.25">
      <c r="A176" s="230" t="s">
        <v>22</v>
      </c>
      <c r="B176" s="233" t="s">
        <v>94</v>
      </c>
      <c r="C176" s="88" t="s">
        <v>12</v>
      </c>
      <c r="D176" s="88">
        <f>SUM(D177:D181)</f>
        <v>653721.69999999995</v>
      </c>
      <c r="E176" s="109">
        <f t="shared" ref="E176:I176" si="49">SUM(E177:E181)</f>
        <v>139942.70000000001</v>
      </c>
      <c r="F176" s="88">
        <f t="shared" si="49"/>
        <v>141927</v>
      </c>
      <c r="G176" s="88">
        <f t="shared" si="49"/>
        <v>142994</v>
      </c>
      <c r="H176" s="88">
        <f t="shared" si="49"/>
        <v>114429</v>
      </c>
      <c r="I176" s="88">
        <f t="shared" si="49"/>
        <v>114429</v>
      </c>
    </row>
    <row r="177" spans="1:10" ht="17.45" customHeight="1" thickBot="1" x14ac:dyDescent="0.25">
      <c r="A177" s="231"/>
      <c r="B177" s="234"/>
      <c r="C177" s="10" t="s">
        <v>13</v>
      </c>
      <c r="D177" s="89">
        <f>SUM(E177:I177)</f>
        <v>0</v>
      </c>
      <c r="E177" s="10">
        <v>0</v>
      </c>
      <c r="F177" s="10">
        <v>0</v>
      </c>
      <c r="G177" s="10">
        <v>0</v>
      </c>
      <c r="H177" s="10">
        <v>0</v>
      </c>
      <c r="I177" s="90">
        <v>0</v>
      </c>
    </row>
    <row r="178" spans="1:10" ht="13.5" thickBot="1" x14ac:dyDescent="0.25">
      <c r="A178" s="231"/>
      <c r="B178" s="234"/>
      <c r="C178" s="10" t="s">
        <v>14</v>
      </c>
      <c r="D178" s="89">
        <f>SUM(E178:I178)</f>
        <v>0</v>
      </c>
      <c r="E178" s="10">
        <v>0</v>
      </c>
      <c r="F178" s="10">
        <v>0</v>
      </c>
      <c r="G178" s="10">
        <v>0</v>
      </c>
      <c r="H178" s="10">
        <v>0</v>
      </c>
      <c r="I178" s="90">
        <v>0</v>
      </c>
    </row>
    <row r="179" spans="1:10" ht="14.45" customHeight="1" thickBot="1" x14ac:dyDescent="0.25">
      <c r="A179" s="231"/>
      <c r="B179" s="234"/>
      <c r="C179" s="10" t="s">
        <v>15</v>
      </c>
      <c r="D179" s="89">
        <f>SUM(E179:I179)</f>
        <v>653721.69999999995</v>
      </c>
      <c r="E179" s="85">
        <v>139942.70000000001</v>
      </c>
      <c r="F179" s="10">
        <v>141927</v>
      </c>
      <c r="G179" s="10">
        <v>142994</v>
      </c>
      <c r="H179" s="10">
        <v>114429</v>
      </c>
      <c r="I179" s="10">
        <v>114429</v>
      </c>
    </row>
    <row r="180" spans="1:10" ht="25.15" customHeight="1" thickBot="1" x14ac:dyDescent="0.25">
      <c r="A180" s="231"/>
      <c r="B180" s="234"/>
      <c r="C180" s="10" t="s">
        <v>16</v>
      </c>
      <c r="D180" s="89">
        <f t="shared" ref="D180" si="50">SUM(E180:I180)</f>
        <v>0</v>
      </c>
      <c r="E180" s="10">
        <v>0</v>
      </c>
      <c r="F180" s="10">
        <v>0</v>
      </c>
      <c r="G180" s="10">
        <v>0</v>
      </c>
      <c r="H180" s="10">
        <v>0</v>
      </c>
      <c r="I180" s="90">
        <v>0</v>
      </c>
    </row>
    <row r="181" spans="1:10" x14ac:dyDescent="0.2">
      <c r="A181" s="232"/>
      <c r="B181" s="235"/>
      <c r="C181" s="89" t="s">
        <v>17</v>
      </c>
      <c r="D181" s="89">
        <f>SUM(E181:I181)</f>
        <v>0</v>
      </c>
      <c r="E181" s="89">
        <v>0</v>
      </c>
      <c r="F181" s="89">
        <v>0</v>
      </c>
      <c r="G181" s="89">
        <v>0</v>
      </c>
      <c r="H181" s="89">
        <v>0</v>
      </c>
      <c r="I181" s="91">
        <v>0</v>
      </c>
    </row>
    <row r="182" spans="1:10" ht="17.45" customHeight="1" x14ac:dyDescent="0.2">
      <c r="A182" s="229" t="s">
        <v>23</v>
      </c>
      <c r="B182" s="229" t="s">
        <v>24</v>
      </c>
      <c r="C182" s="121" t="s">
        <v>12</v>
      </c>
      <c r="D182" s="121">
        <f>SUM(D183:D187)</f>
        <v>111692.6</v>
      </c>
      <c r="E182" s="115">
        <f t="shared" ref="E182:I182" si="51">SUM(E183:E187)</f>
        <v>30690.6</v>
      </c>
      <c r="F182" s="121">
        <f t="shared" si="51"/>
        <v>20759</v>
      </c>
      <c r="G182" s="121">
        <f t="shared" si="51"/>
        <v>20759</v>
      </c>
      <c r="H182" s="121">
        <f t="shared" si="51"/>
        <v>19742</v>
      </c>
      <c r="I182" s="121">
        <f t="shared" si="51"/>
        <v>19742</v>
      </c>
    </row>
    <row r="183" spans="1:10" ht="17.45" customHeight="1" x14ac:dyDescent="0.2">
      <c r="A183" s="229"/>
      <c r="B183" s="229"/>
      <c r="C183" s="121" t="s">
        <v>13</v>
      </c>
      <c r="D183" s="121">
        <f t="shared" ref="D183:D186" si="52">SUM(E183:I183)</f>
        <v>0</v>
      </c>
      <c r="E183" s="121">
        <v>0</v>
      </c>
      <c r="F183" s="121">
        <v>0</v>
      </c>
      <c r="G183" s="121">
        <v>0</v>
      </c>
      <c r="H183" s="121">
        <v>0</v>
      </c>
      <c r="I183" s="121">
        <v>0</v>
      </c>
    </row>
    <row r="184" spans="1:10" x14ac:dyDescent="0.2">
      <c r="A184" s="229"/>
      <c r="B184" s="229"/>
      <c r="C184" s="121" t="s">
        <v>14</v>
      </c>
      <c r="D184" s="121">
        <f t="shared" si="52"/>
        <v>0</v>
      </c>
      <c r="E184" s="121">
        <v>0</v>
      </c>
      <c r="F184" s="121">
        <v>0</v>
      </c>
      <c r="G184" s="121">
        <v>0</v>
      </c>
      <c r="H184" s="121">
        <v>0</v>
      </c>
      <c r="I184" s="121">
        <v>0</v>
      </c>
    </row>
    <row r="185" spans="1:10" ht="16.149999999999999" customHeight="1" x14ac:dyDescent="0.2">
      <c r="A185" s="229"/>
      <c r="B185" s="229"/>
      <c r="C185" s="121" t="s">
        <v>15</v>
      </c>
      <c r="D185" s="121">
        <f t="shared" si="52"/>
        <v>111692.6</v>
      </c>
      <c r="E185" s="115">
        <v>30690.6</v>
      </c>
      <c r="F185" s="39">
        <v>20759</v>
      </c>
      <c r="G185" s="39">
        <v>20759</v>
      </c>
      <c r="H185" s="121">
        <v>19742</v>
      </c>
      <c r="I185" s="121">
        <v>19742</v>
      </c>
    </row>
    <row r="186" spans="1:10" ht="27" customHeight="1" x14ac:dyDescent="0.2">
      <c r="A186" s="229"/>
      <c r="B186" s="229"/>
      <c r="C186" s="121" t="s">
        <v>16</v>
      </c>
      <c r="D186" s="121">
        <f t="shared" si="52"/>
        <v>0</v>
      </c>
      <c r="E186" s="121">
        <v>0</v>
      </c>
      <c r="F186" s="121">
        <v>0</v>
      </c>
      <c r="G186" s="121">
        <v>0</v>
      </c>
      <c r="H186" s="121">
        <v>0</v>
      </c>
      <c r="I186" s="121">
        <v>0</v>
      </c>
    </row>
    <row r="187" spans="1:10" x14ac:dyDescent="0.2">
      <c r="A187" s="229"/>
      <c r="B187" s="229"/>
      <c r="C187" s="121" t="s">
        <v>17</v>
      </c>
      <c r="D187" s="121">
        <f>SUM(E187:I187)</f>
        <v>0</v>
      </c>
      <c r="E187" s="121">
        <v>0</v>
      </c>
      <c r="F187" s="121">
        <v>0</v>
      </c>
      <c r="G187" s="121">
        <v>0</v>
      </c>
      <c r="H187" s="121">
        <v>0</v>
      </c>
      <c r="I187" s="121">
        <v>0</v>
      </c>
    </row>
    <row r="188" spans="1:10" ht="13.5" thickBot="1" x14ac:dyDescent="0.25">
      <c r="A188" s="199" t="s">
        <v>25</v>
      </c>
      <c r="B188" s="199" t="s">
        <v>26</v>
      </c>
      <c r="C188" s="10" t="s">
        <v>27</v>
      </c>
      <c r="D188" s="10">
        <f>SUM(D189:D193)</f>
        <v>1025590.3</v>
      </c>
      <c r="E188" s="85">
        <f>SUM(E189:E193)</f>
        <v>219310.5</v>
      </c>
      <c r="F188" s="85">
        <f t="shared" ref="F188:I188" si="53">SUM(F189:F193)</f>
        <v>207263.19999999998</v>
      </c>
      <c r="G188" s="85">
        <f t="shared" si="53"/>
        <v>208491.19999999998</v>
      </c>
      <c r="H188" s="10">
        <f t="shared" si="53"/>
        <v>195262.69999999998</v>
      </c>
      <c r="I188" s="10">
        <f t="shared" si="53"/>
        <v>195262.69999999998</v>
      </c>
      <c r="J188" s="23">
        <f>D188+E41</f>
        <v>1984326</v>
      </c>
    </row>
    <row r="189" spans="1:10" ht="16.899999999999999" customHeight="1" thickBot="1" x14ac:dyDescent="0.25">
      <c r="A189" s="199"/>
      <c r="B189" s="199"/>
      <c r="C189" s="10" t="s">
        <v>13</v>
      </c>
      <c r="D189" s="10">
        <f t="shared" ref="D189:D192" si="54">SUM(E189:I189)</f>
        <v>0</v>
      </c>
      <c r="E189" s="85">
        <v>0</v>
      </c>
      <c r="F189" s="40">
        <v>0</v>
      </c>
      <c r="G189" s="40">
        <v>0</v>
      </c>
      <c r="H189" s="10">
        <v>0</v>
      </c>
      <c r="I189" s="10">
        <v>0</v>
      </c>
    </row>
    <row r="190" spans="1:10" ht="13.5" thickBot="1" x14ac:dyDescent="0.25">
      <c r="A190" s="199"/>
      <c r="B190" s="199"/>
      <c r="C190" s="10" t="s">
        <v>14</v>
      </c>
      <c r="D190" s="10">
        <f t="shared" si="54"/>
        <v>243398.3</v>
      </c>
      <c r="E190" s="85">
        <f>E202+E208+E214+E196</f>
        <v>53820.700000000004</v>
      </c>
      <c r="F190" s="85">
        <f t="shared" ref="F190:I190" si="55">F202+F208+F214+F196</f>
        <v>47394.400000000001</v>
      </c>
      <c r="G190" s="85">
        <f t="shared" si="55"/>
        <v>47394.400000000001</v>
      </c>
      <c r="H190" s="85">
        <f t="shared" si="55"/>
        <v>47394.400000000001</v>
      </c>
      <c r="I190" s="85">
        <f t="shared" si="55"/>
        <v>47394.400000000001</v>
      </c>
      <c r="J190" s="23">
        <f>E190+E43</f>
        <v>176050.30000000002</v>
      </c>
    </row>
    <row r="191" spans="1:10" ht="15.6" customHeight="1" thickBot="1" x14ac:dyDescent="0.25">
      <c r="A191" s="199"/>
      <c r="B191" s="199"/>
      <c r="C191" s="10" t="s">
        <v>15</v>
      </c>
      <c r="D191" s="10">
        <f>SUM(E191:I191)</f>
        <v>782192</v>
      </c>
      <c r="E191" s="85">
        <f>E203+E209+E215+E221+E227</f>
        <v>165489.79999999999</v>
      </c>
      <c r="F191" s="85">
        <f t="shared" ref="F191:I191" si="56">F203+F209+F215+F221</f>
        <v>159868.79999999999</v>
      </c>
      <c r="G191" s="85">
        <f t="shared" si="56"/>
        <v>161096.79999999999</v>
      </c>
      <c r="H191" s="10">
        <f t="shared" si="56"/>
        <v>147868.29999999999</v>
      </c>
      <c r="I191" s="10">
        <f t="shared" si="56"/>
        <v>147868.29999999999</v>
      </c>
    </row>
    <row r="192" spans="1:10" ht="26.45" customHeight="1" thickBot="1" x14ac:dyDescent="0.25">
      <c r="A192" s="199"/>
      <c r="B192" s="199"/>
      <c r="C192" s="10" t="s">
        <v>16</v>
      </c>
      <c r="D192" s="10">
        <f t="shared" si="54"/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</row>
    <row r="193" spans="1:9" ht="13.5" thickBot="1" x14ac:dyDescent="0.25">
      <c r="A193" s="200"/>
      <c r="B193" s="200"/>
      <c r="C193" s="10" t="s">
        <v>17</v>
      </c>
      <c r="D193" s="10">
        <f>SUM(E193:I193)</f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</row>
    <row r="194" spans="1:9" ht="13.5" thickBot="1" x14ac:dyDescent="0.25">
      <c r="A194" s="212" t="s">
        <v>124</v>
      </c>
      <c r="B194" s="198" t="s">
        <v>123</v>
      </c>
      <c r="C194" s="10" t="s">
        <v>27</v>
      </c>
      <c r="D194" s="10">
        <f>SUM(D195:D199)</f>
        <v>6426.3</v>
      </c>
      <c r="E194" s="10">
        <f>SUM(E195:E199)</f>
        <v>6426.3</v>
      </c>
      <c r="F194" s="10">
        <f t="shared" ref="F194:I194" si="57">SUM(F195:F199)</f>
        <v>0</v>
      </c>
      <c r="G194" s="10">
        <f t="shared" si="57"/>
        <v>0</v>
      </c>
      <c r="H194" s="10">
        <f t="shared" si="57"/>
        <v>0</v>
      </c>
      <c r="I194" s="10">
        <f t="shared" si="57"/>
        <v>0</v>
      </c>
    </row>
    <row r="195" spans="1:9" ht="13.5" thickBot="1" x14ac:dyDescent="0.25">
      <c r="A195" s="213"/>
      <c r="B195" s="199"/>
      <c r="C195" s="10" t="s">
        <v>13</v>
      </c>
      <c r="D195" s="10">
        <f t="shared" ref="D195:D199" si="58">SUM(E195:I195)</f>
        <v>0</v>
      </c>
      <c r="E195" s="10"/>
      <c r="F195" s="10"/>
      <c r="G195" s="10"/>
      <c r="H195" s="10"/>
      <c r="I195" s="10"/>
    </row>
    <row r="196" spans="1:9" ht="13.5" thickBot="1" x14ac:dyDescent="0.25">
      <c r="A196" s="213"/>
      <c r="B196" s="199"/>
      <c r="C196" s="10" t="s">
        <v>14</v>
      </c>
      <c r="D196" s="10">
        <f t="shared" si="58"/>
        <v>6426.3</v>
      </c>
      <c r="E196" s="10">
        <v>6426.3</v>
      </c>
      <c r="F196" s="10"/>
      <c r="G196" s="10"/>
      <c r="H196" s="10"/>
      <c r="I196" s="10"/>
    </row>
    <row r="197" spans="1:9" ht="13.5" thickBot="1" x14ac:dyDescent="0.25">
      <c r="A197" s="213"/>
      <c r="B197" s="199"/>
      <c r="C197" s="10" t="s">
        <v>15</v>
      </c>
      <c r="D197" s="10">
        <f t="shared" si="58"/>
        <v>0</v>
      </c>
      <c r="E197" s="10"/>
      <c r="F197" s="10"/>
      <c r="G197" s="10"/>
      <c r="H197" s="10"/>
      <c r="I197" s="10"/>
    </row>
    <row r="198" spans="1:9" ht="26.25" thickBot="1" x14ac:dyDescent="0.25">
      <c r="A198" s="213"/>
      <c r="B198" s="199"/>
      <c r="C198" s="10" t="s">
        <v>16</v>
      </c>
      <c r="D198" s="10">
        <f t="shared" si="58"/>
        <v>0</v>
      </c>
      <c r="E198" s="10"/>
      <c r="F198" s="10"/>
      <c r="G198" s="10"/>
      <c r="H198" s="10"/>
      <c r="I198" s="10"/>
    </row>
    <row r="199" spans="1:9" ht="50.45" customHeight="1" thickBot="1" x14ac:dyDescent="0.25">
      <c r="A199" s="214"/>
      <c r="B199" s="200"/>
      <c r="C199" s="10" t="s">
        <v>17</v>
      </c>
      <c r="D199" s="10">
        <f t="shared" si="58"/>
        <v>0</v>
      </c>
      <c r="E199" s="10"/>
      <c r="F199" s="10"/>
      <c r="G199" s="10"/>
      <c r="H199" s="10"/>
      <c r="I199" s="10"/>
    </row>
    <row r="200" spans="1:9" ht="15" customHeight="1" thickBot="1" x14ac:dyDescent="0.25">
      <c r="A200" s="212" t="s">
        <v>99</v>
      </c>
      <c r="B200" s="212" t="s">
        <v>97</v>
      </c>
      <c r="C200" s="10" t="s">
        <v>27</v>
      </c>
      <c r="D200" s="10">
        <f>SUM(D201:D205)</f>
        <v>100</v>
      </c>
      <c r="E200" s="75">
        <f t="shared" ref="E200:I200" si="59">SUM(E201:E205)</f>
        <v>20</v>
      </c>
      <c r="F200" s="75">
        <f t="shared" si="59"/>
        <v>20</v>
      </c>
      <c r="G200" s="75">
        <f t="shared" si="59"/>
        <v>20</v>
      </c>
      <c r="H200" s="75">
        <f t="shared" si="59"/>
        <v>20</v>
      </c>
      <c r="I200" s="75">
        <f t="shared" si="59"/>
        <v>20</v>
      </c>
    </row>
    <row r="201" spans="1:9" ht="15" customHeight="1" thickBot="1" x14ac:dyDescent="0.25">
      <c r="A201" s="213"/>
      <c r="B201" s="213"/>
      <c r="C201" s="10" t="s">
        <v>13</v>
      </c>
      <c r="D201" s="10">
        <f>SUM(E201:I201)</f>
        <v>0</v>
      </c>
      <c r="E201" s="10">
        <v>0</v>
      </c>
      <c r="F201" s="10">
        <v>0</v>
      </c>
      <c r="G201" s="10">
        <v>0</v>
      </c>
      <c r="H201" s="10">
        <v>0</v>
      </c>
      <c r="I201" s="10">
        <v>0</v>
      </c>
    </row>
    <row r="202" spans="1:9" ht="15" customHeight="1" thickBot="1" x14ac:dyDescent="0.25">
      <c r="A202" s="213"/>
      <c r="B202" s="213"/>
      <c r="C202" s="10" t="s">
        <v>14</v>
      </c>
      <c r="D202" s="10">
        <f t="shared" ref="D202:D204" si="60">SUM(E202:I202)</f>
        <v>0</v>
      </c>
      <c r="E202" s="10">
        <v>0</v>
      </c>
      <c r="F202" s="10">
        <v>0</v>
      </c>
      <c r="G202" s="10">
        <v>0</v>
      </c>
      <c r="H202" s="10">
        <v>0</v>
      </c>
      <c r="I202" s="10">
        <v>0</v>
      </c>
    </row>
    <row r="203" spans="1:9" ht="15" customHeight="1" thickBot="1" x14ac:dyDescent="0.25">
      <c r="A203" s="213"/>
      <c r="B203" s="213"/>
      <c r="C203" s="10" t="s">
        <v>15</v>
      </c>
      <c r="D203" s="10">
        <f t="shared" si="60"/>
        <v>100</v>
      </c>
      <c r="E203" s="40">
        <v>20</v>
      </c>
      <c r="F203" s="40">
        <v>20</v>
      </c>
      <c r="G203" s="40">
        <v>20</v>
      </c>
      <c r="H203" s="75">
        <v>20</v>
      </c>
      <c r="I203" s="75">
        <v>20</v>
      </c>
    </row>
    <row r="204" spans="1:9" ht="15" customHeight="1" thickBot="1" x14ac:dyDescent="0.25">
      <c r="A204" s="213"/>
      <c r="B204" s="213"/>
      <c r="C204" s="10" t="s">
        <v>16</v>
      </c>
      <c r="D204" s="10">
        <f t="shared" si="60"/>
        <v>0</v>
      </c>
      <c r="E204" s="10">
        <v>0</v>
      </c>
      <c r="F204" s="10">
        <v>0</v>
      </c>
      <c r="G204" s="10">
        <v>0</v>
      </c>
      <c r="H204" s="10">
        <v>0</v>
      </c>
      <c r="I204" s="10">
        <v>0</v>
      </c>
    </row>
    <row r="205" spans="1:9" ht="99.6" customHeight="1" thickBot="1" x14ac:dyDescent="0.25">
      <c r="A205" s="214"/>
      <c r="B205" s="214"/>
      <c r="C205" s="10" t="s">
        <v>17</v>
      </c>
      <c r="D205" s="10">
        <f>SUM(E205:I205)</f>
        <v>0</v>
      </c>
      <c r="E205" s="10">
        <v>0</v>
      </c>
      <c r="F205" s="10">
        <v>0</v>
      </c>
      <c r="G205" s="10">
        <v>0</v>
      </c>
      <c r="H205" s="10">
        <v>0</v>
      </c>
      <c r="I205" s="10">
        <v>0</v>
      </c>
    </row>
    <row r="206" spans="1:9" ht="13.5" thickBot="1" x14ac:dyDescent="0.25">
      <c r="A206" s="198" t="s">
        <v>33</v>
      </c>
      <c r="B206" s="198" t="s">
        <v>34</v>
      </c>
      <c r="C206" s="10" t="s">
        <v>27</v>
      </c>
      <c r="D206" s="10">
        <f>SUM(D207:D211)</f>
        <v>536888</v>
      </c>
      <c r="E206" s="75">
        <f t="shared" ref="E206:I206" si="61">SUM(E207:E211)</f>
        <v>106029</v>
      </c>
      <c r="F206" s="75">
        <f t="shared" si="61"/>
        <v>113408</v>
      </c>
      <c r="G206" s="75">
        <f t="shared" si="61"/>
        <v>114636</v>
      </c>
      <c r="H206" s="75">
        <f t="shared" si="61"/>
        <v>101407.5</v>
      </c>
      <c r="I206" s="75">
        <f t="shared" si="61"/>
        <v>101407.5</v>
      </c>
    </row>
    <row r="207" spans="1:9" ht="16.899999999999999" customHeight="1" thickBot="1" x14ac:dyDescent="0.25">
      <c r="A207" s="199"/>
      <c r="B207" s="199"/>
      <c r="C207" s="10" t="s">
        <v>13</v>
      </c>
      <c r="D207" s="10">
        <f t="shared" ref="D207:D210" si="62">SUM(E207:I207)</f>
        <v>0</v>
      </c>
      <c r="E207" s="10">
        <v>0</v>
      </c>
      <c r="F207" s="10">
        <v>0</v>
      </c>
      <c r="G207" s="10">
        <v>0</v>
      </c>
      <c r="H207" s="10">
        <v>0</v>
      </c>
      <c r="I207" s="10">
        <v>0</v>
      </c>
    </row>
    <row r="208" spans="1:9" ht="13.5" thickBot="1" x14ac:dyDescent="0.25">
      <c r="A208" s="199"/>
      <c r="B208" s="199"/>
      <c r="C208" s="10" t="s">
        <v>14</v>
      </c>
      <c r="D208" s="10">
        <f t="shared" si="62"/>
        <v>0</v>
      </c>
      <c r="E208" s="10">
        <v>0</v>
      </c>
      <c r="F208" s="10">
        <v>0</v>
      </c>
      <c r="G208" s="10">
        <v>0</v>
      </c>
      <c r="H208" s="10">
        <v>0</v>
      </c>
      <c r="I208" s="10">
        <v>0</v>
      </c>
    </row>
    <row r="209" spans="1:9" ht="18.600000000000001" customHeight="1" thickBot="1" x14ac:dyDescent="0.25">
      <c r="A209" s="199"/>
      <c r="B209" s="199"/>
      <c r="C209" s="10" t="s">
        <v>15</v>
      </c>
      <c r="D209" s="10">
        <f>SUM(E209:I209)</f>
        <v>536888</v>
      </c>
      <c r="E209" s="40">
        <v>106029</v>
      </c>
      <c r="F209" s="40">
        <v>113408</v>
      </c>
      <c r="G209" s="40">
        <v>114636</v>
      </c>
      <c r="H209" s="40">
        <v>101407.5</v>
      </c>
      <c r="I209" s="40">
        <v>101407.5</v>
      </c>
    </row>
    <row r="210" spans="1:9" ht="25.9" customHeight="1" thickBot="1" x14ac:dyDescent="0.25">
      <c r="A210" s="199"/>
      <c r="B210" s="199"/>
      <c r="C210" s="10" t="s">
        <v>16</v>
      </c>
      <c r="D210" s="10">
        <f t="shared" si="62"/>
        <v>0</v>
      </c>
      <c r="E210" s="10">
        <v>0</v>
      </c>
      <c r="F210" s="10">
        <v>0</v>
      </c>
      <c r="G210" s="10">
        <v>0</v>
      </c>
      <c r="H210" s="10">
        <v>0</v>
      </c>
      <c r="I210" s="10">
        <v>0</v>
      </c>
    </row>
    <row r="211" spans="1:9" ht="19.899999999999999" customHeight="1" thickBot="1" x14ac:dyDescent="0.25">
      <c r="A211" s="200"/>
      <c r="B211" s="200"/>
      <c r="C211" s="10" t="s">
        <v>17</v>
      </c>
      <c r="D211" s="10">
        <f>SUM(E211:I211)</f>
        <v>0</v>
      </c>
      <c r="E211" s="10">
        <v>0</v>
      </c>
      <c r="F211" s="10">
        <v>0</v>
      </c>
      <c r="G211" s="10">
        <v>0</v>
      </c>
      <c r="H211" s="10">
        <v>0</v>
      </c>
      <c r="I211" s="10">
        <v>0</v>
      </c>
    </row>
    <row r="212" spans="1:9" ht="17.45" customHeight="1" thickBot="1" x14ac:dyDescent="0.25">
      <c r="A212" s="198" t="s">
        <v>35</v>
      </c>
      <c r="B212" s="198" t="s">
        <v>36</v>
      </c>
      <c r="C212" s="10" t="s">
        <v>27</v>
      </c>
      <c r="D212" s="10">
        <f>SUM(D213:D217)</f>
        <v>449176</v>
      </c>
      <c r="E212" s="40">
        <f t="shared" ref="E212:I212" si="63">SUM(E213:E217)</f>
        <v>73835.200000000012</v>
      </c>
      <c r="F212" s="40">
        <f t="shared" si="63"/>
        <v>93835.200000000012</v>
      </c>
      <c r="G212" s="40">
        <f t="shared" si="63"/>
        <v>93835.200000000012</v>
      </c>
      <c r="H212" s="85">
        <f t="shared" si="63"/>
        <v>93835.200000000012</v>
      </c>
      <c r="I212" s="85">
        <f t="shared" si="63"/>
        <v>93835.200000000012</v>
      </c>
    </row>
    <row r="213" spans="1:9" ht="13.5" thickBot="1" x14ac:dyDescent="0.25">
      <c r="A213" s="199"/>
      <c r="B213" s="199"/>
      <c r="C213" s="10" t="s">
        <v>13</v>
      </c>
      <c r="D213" s="10">
        <f t="shared" ref="D213:D216" si="64">SUM(E213:I213)</f>
        <v>0</v>
      </c>
      <c r="E213" s="10">
        <v>0</v>
      </c>
      <c r="F213" s="10">
        <v>0</v>
      </c>
      <c r="G213" s="10">
        <v>0</v>
      </c>
      <c r="H213" s="10">
        <v>0</v>
      </c>
      <c r="I213" s="10">
        <v>0</v>
      </c>
    </row>
    <row r="214" spans="1:9" ht="13.5" thickBot="1" x14ac:dyDescent="0.25">
      <c r="A214" s="199"/>
      <c r="B214" s="199"/>
      <c r="C214" s="10" t="s">
        <v>14</v>
      </c>
      <c r="D214" s="10">
        <f t="shared" si="64"/>
        <v>236972</v>
      </c>
      <c r="E214" s="40">
        <f>33950+13444.4</f>
        <v>47394.400000000001</v>
      </c>
      <c r="F214" s="40">
        <f>33950+13444.4</f>
        <v>47394.400000000001</v>
      </c>
      <c r="G214" s="40">
        <f>33950+13444.4</f>
        <v>47394.400000000001</v>
      </c>
      <c r="H214" s="40">
        <f t="shared" ref="H214:I214" si="65">33950+13444.4</f>
        <v>47394.400000000001</v>
      </c>
      <c r="I214" s="40">
        <f t="shared" si="65"/>
        <v>47394.400000000001</v>
      </c>
    </row>
    <row r="215" spans="1:9" ht="16.149999999999999" customHeight="1" thickBot="1" x14ac:dyDescent="0.25">
      <c r="A215" s="199"/>
      <c r="B215" s="199"/>
      <c r="C215" s="10" t="s">
        <v>15</v>
      </c>
      <c r="D215" s="10">
        <f t="shared" si="64"/>
        <v>212204</v>
      </c>
      <c r="E215" s="85">
        <f>44947+1493.8-20000</f>
        <v>26440.800000000003</v>
      </c>
      <c r="F215" s="85">
        <f>44947+1493.8</f>
        <v>46440.800000000003</v>
      </c>
      <c r="G215" s="85">
        <f>44947+1493.8</f>
        <v>46440.800000000003</v>
      </c>
      <c r="H215" s="85">
        <f t="shared" ref="H215:I215" si="66">44947+1493.8</f>
        <v>46440.800000000003</v>
      </c>
      <c r="I215" s="85">
        <f t="shared" si="66"/>
        <v>46440.800000000003</v>
      </c>
    </row>
    <row r="216" spans="1:9" ht="28.15" customHeight="1" thickBot="1" x14ac:dyDescent="0.25">
      <c r="A216" s="199"/>
      <c r="B216" s="199"/>
      <c r="C216" s="10" t="s">
        <v>16</v>
      </c>
      <c r="D216" s="10">
        <f t="shared" si="64"/>
        <v>0</v>
      </c>
      <c r="E216" s="10">
        <v>0</v>
      </c>
      <c r="F216" s="10">
        <v>0</v>
      </c>
      <c r="G216" s="10">
        <v>0</v>
      </c>
      <c r="H216" s="10">
        <v>0</v>
      </c>
      <c r="I216" s="10">
        <v>0</v>
      </c>
    </row>
    <row r="217" spans="1:9" ht="13.5" thickBot="1" x14ac:dyDescent="0.25">
      <c r="A217" s="200"/>
      <c r="B217" s="200"/>
      <c r="C217" s="10" t="s">
        <v>17</v>
      </c>
      <c r="D217" s="10">
        <f>SUM(E217:I217)</f>
        <v>0</v>
      </c>
      <c r="E217" s="10">
        <v>0</v>
      </c>
      <c r="F217" s="10">
        <v>0</v>
      </c>
      <c r="G217" s="10">
        <v>0</v>
      </c>
      <c r="H217" s="10">
        <v>0</v>
      </c>
      <c r="I217" s="10">
        <v>0</v>
      </c>
    </row>
    <row r="218" spans="1:9" ht="13.5" thickBot="1" x14ac:dyDescent="0.25">
      <c r="A218" s="217" t="s">
        <v>37</v>
      </c>
      <c r="B218" s="198" t="s">
        <v>38</v>
      </c>
      <c r="C218" s="10" t="s">
        <v>27</v>
      </c>
      <c r="D218" s="10">
        <f>SUM(D219:D223)</f>
        <v>0</v>
      </c>
      <c r="E218" s="10">
        <f>SUM(E219:E223)</f>
        <v>0</v>
      </c>
      <c r="F218" s="10">
        <f t="shared" ref="F218:I218" si="67">SUM(F219:F223)</f>
        <v>0</v>
      </c>
      <c r="G218" s="10">
        <f t="shared" si="67"/>
        <v>0</v>
      </c>
      <c r="H218" s="10">
        <f t="shared" si="67"/>
        <v>0</v>
      </c>
      <c r="I218" s="10">
        <f t="shared" si="67"/>
        <v>0</v>
      </c>
    </row>
    <row r="219" spans="1:9" ht="13.5" thickBot="1" x14ac:dyDescent="0.25">
      <c r="A219" s="218"/>
      <c r="B219" s="199"/>
      <c r="C219" s="10" t="s">
        <v>13</v>
      </c>
      <c r="D219" s="10">
        <f>SUM(E219:I219)</f>
        <v>0</v>
      </c>
      <c r="E219" s="10"/>
      <c r="F219" s="10"/>
      <c r="G219" s="10"/>
      <c r="H219" s="10"/>
      <c r="I219" s="10"/>
    </row>
    <row r="220" spans="1:9" ht="13.5" thickBot="1" x14ac:dyDescent="0.25">
      <c r="A220" s="218"/>
      <c r="B220" s="199"/>
      <c r="C220" s="10" t="s">
        <v>14</v>
      </c>
      <c r="D220" s="10">
        <f t="shared" ref="D220:D223" si="68">SUM(E220:I220)</f>
        <v>0</v>
      </c>
      <c r="E220" s="10"/>
      <c r="F220" s="10"/>
      <c r="G220" s="10"/>
      <c r="H220" s="10"/>
      <c r="I220" s="10"/>
    </row>
    <row r="221" spans="1:9" ht="13.5" thickBot="1" x14ac:dyDescent="0.25">
      <c r="A221" s="218"/>
      <c r="B221" s="199"/>
      <c r="C221" s="10" t="s">
        <v>15</v>
      </c>
      <c r="D221" s="40">
        <f t="shared" si="68"/>
        <v>0</v>
      </c>
      <c r="E221" s="40">
        <v>0</v>
      </c>
      <c r="F221" s="10">
        <v>0</v>
      </c>
      <c r="G221" s="10">
        <v>0</v>
      </c>
      <c r="H221" s="10">
        <v>0</v>
      </c>
      <c r="I221" s="10">
        <v>0</v>
      </c>
    </row>
    <row r="222" spans="1:9" ht="26.25" thickBot="1" x14ac:dyDescent="0.25">
      <c r="A222" s="218"/>
      <c r="B222" s="199"/>
      <c r="C222" s="10" t="s">
        <v>16</v>
      </c>
      <c r="D222" s="10">
        <f t="shared" si="68"/>
        <v>0</v>
      </c>
      <c r="E222" s="10"/>
      <c r="F222" s="10"/>
      <c r="G222" s="10"/>
      <c r="H222" s="10"/>
      <c r="I222" s="10"/>
    </row>
    <row r="223" spans="1:9" ht="13.5" thickBot="1" x14ac:dyDescent="0.25">
      <c r="A223" s="219"/>
      <c r="B223" s="200"/>
      <c r="C223" s="10" t="s">
        <v>17</v>
      </c>
      <c r="D223" s="10">
        <f t="shared" si="68"/>
        <v>0</v>
      </c>
      <c r="E223" s="10"/>
      <c r="F223" s="10"/>
      <c r="G223" s="10"/>
      <c r="H223" s="10"/>
      <c r="I223" s="10"/>
    </row>
    <row r="224" spans="1:9" s="108" customFormat="1" ht="21.6" customHeight="1" thickBot="1" x14ac:dyDescent="0.25">
      <c r="A224" s="276" t="s">
        <v>106</v>
      </c>
      <c r="B224" s="212" t="s">
        <v>109</v>
      </c>
      <c r="C224" s="85" t="s">
        <v>27</v>
      </c>
      <c r="D224" s="85">
        <f>SUM(D225:D229)</f>
        <v>33000</v>
      </c>
      <c r="E224" s="114">
        <f>SUM(E225:E229)</f>
        <v>33000</v>
      </c>
      <c r="F224" s="85">
        <f t="shared" ref="F224:I224" si="69">SUM(F225:F229)</f>
        <v>0</v>
      </c>
      <c r="G224" s="85">
        <f t="shared" si="69"/>
        <v>0</v>
      </c>
      <c r="H224" s="85">
        <f t="shared" si="69"/>
        <v>0</v>
      </c>
      <c r="I224" s="85">
        <f t="shared" si="69"/>
        <v>0</v>
      </c>
    </row>
    <row r="225" spans="1:11" s="108" customFormat="1" ht="21.6" customHeight="1" thickBot="1" x14ac:dyDescent="0.25">
      <c r="A225" s="277"/>
      <c r="B225" s="213"/>
      <c r="C225" s="85" t="s">
        <v>13</v>
      </c>
      <c r="D225" s="85">
        <f>SUM(E225:I225)</f>
        <v>0</v>
      </c>
      <c r="E225" s="85">
        <v>0</v>
      </c>
      <c r="F225" s="85">
        <v>0</v>
      </c>
      <c r="G225" s="85">
        <v>0</v>
      </c>
      <c r="H225" s="85">
        <v>0</v>
      </c>
      <c r="I225" s="85">
        <v>0</v>
      </c>
    </row>
    <row r="226" spans="1:11" s="108" customFormat="1" ht="21.6" customHeight="1" thickBot="1" x14ac:dyDescent="0.25">
      <c r="A226" s="277"/>
      <c r="B226" s="213"/>
      <c r="C226" s="85" t="s">
        <v>14</v>
      </c>
      <c r="D226" s="85">
        <f t="shared" ref="D226:D229" si="70">SUM(E226:I226)</f>
        <v>0</v>
      </c>
      <c r="E226" s="85">
        <v>0</v>
      </c>
      <c r="F226" s="85">
        <v>0</v>
      </c>
      <c r="G226" s="85">
        <v>0</v>
      </c>
      <c r="H226" s="85">
        <v>0</v>
      </c>
      <c r="I226" s="85">
        <v>0</v>
      </c>
    </row>
    <row r="227" spans="1:11" s="108" customFormat="1" ht="21.6" customHeight="1" thickBot="1" x14ac:dyDescent="0.25">
      <c r="A227" s="277"/>
      <c r="B227" s="213"/>
      <c r="C227" s="85" t="s">
        <v>15</v>
      </c>
      <c r="D227" s="85">
        <f t="shared" si="70"/>
        <v>33000</v>
      </c>
      <c r="E227" s="114">
        <v>33000</v>
      </c>
      <c r="F227" s="85">
        <v>0</v>
      </c>
      <c r="G227" s="85">
        <v>0</v>
      </c>
      <c r="H227" s="85">
        <v>0</v>
      </c>
      <c r="I227" s="85">
        <v>0</v>
      </c>
    </row>
    <row r="228" spans="1:11" s="108" customFormat="1" ht="26.45" customHeight="1" thickBot="1" x14ac:dyDescent="0.25">
      <c r="A228" s="277"/>
      <c r="B228" s="213"/>
      <c r="C228" s="85" t="s">
        <v>16</v>
      </c>
      <c r="D228" s="85">
        <f>SUM(E228:I228)</f>
        <v>0</v>
      </c>
      <c r="E228" s="85">
        <v>0</v>
      </c>
      <c r="F228" s="85">
        <v>0</v>
      </c>
      <c r="G228" s="85">
        <v>0</v>
      </c>
      <c r="H228" s="85">
        <v>0</v>
      </c>
      <c r="I228" s="85">
        <v>0</v>
      </c>
    </row>
    <row r="229" spans="1:11" s="108" customFormat="1" ht="21.6" customHeight="1" thickBot="1" x14ac:dyDescent="0.25">
      <c r="A229" s="278"/>
      <c r="B229" s="214"/>
      <c r="C229" s="85" t="s">
        <v>17</v>
      </c>
      <c r="D229" s="85">
        <f t="shared" si="70"/>
        <v>0</v>
      </c>
      <c r="E229" s="85">
        <v>0</v>
      </c>
      <c r="F229" s="85">
        <v>0</v>
      </c>
      <c r="G229" s="85">
        <v>0</v>
      </c>
      <c r="H229" s="85">
        <v>0</v>
      </c>
      <c r="I229" s="85">
        <v>0</v>
      </c>
    </row>
    <row r="230" spans="1:11" ht="13.5" thickBot="1" x14ac:dyDescent="0.25">
      <c r="A230" s="198" t="s">
        <v>41</v>
      </c>
      <c r="B230" s="198" t="s">
        <v>42</v>
      </c>
      <c r="C230" s="122" t="s">
        <v>27</v>
      </c>
      <c r="D230" s="122">
        <f>SUM(D231:D236)</f>
        <v>1665898.7000000002</v>
      </c>
      <c r="E230" s="86">
        <f>SUM(E231:E236)</f>
        <v>1040027.2</v>
      </c>
      <c r="F230" s="86">
        <f t="shared" ref="F230:I230" si="71">SUM(F231:F236)</f>
        <v>269493.09999999998</v>
      </c>
      <c r="G230" s="92">
        <f t="shared" si="71"/>
        <v>236617.8</v>
      </c>
      <c r="H230" s="122">
        <f t="shared" si="71"/>
        <v>87342.8</v>
      </c>
      <c r="I230" s="122">
        <f t="shared" si="71"/>
        <v>32417.8</v>
      </c>
      <c r="J230" s="23">
        <f>D230+E89</f>
        <v>5719383.2000000002</v>
      </c>
    </row>
    <row r="231" spans="1:11" ht="15" customHeight="1" thickBot="1" x14ac:dyDescent="0.25">
      <c r="A231" s="199"/>
      <c r="B231" s="199"/>
      <c r="C231" s="10" t="s">
        <v>13</v>
      </c>
      <c r="D231" s="10">
        <f>SUM(E231:I231)</f>
        <v>0</v>
      </c>
      <c r="E231" s="40">
        <f>E244+E250+E256+E262</f>
        <v>0</v>
      </c>
      <c r="F231" s="40">
        <f t="shared" ref="F231:I231" si="72">F244+F250+F256</f>
        <v>0</v>
      </c>
      <c r="G231" s="40">
        <f>G244+G250+G256</f>
        <v>0</v>
      </c>
      <c r="H231" s="10">
        <f t="shared" si="72"/>
        <v>0</v>
      </c>
      <c r="I231" s="10">
        <f t="shared" si="72"/>
        <v>0</v>
      </c>
      <c r="J231" s="23">
        <f>D231+E90</f>
        <v>938476</v>
      </c>
    </row>
    <row r="232" spans="1:11" ht="13.5" thickBot="1" x14ac:dyDescent="0.25">
      <c r="A232" s="199"/>
      <c r="B232" s="199"/>
      <c r="C232" s="10" t="s">
        <v>14</v>
      </c>
      <c r="D232" s="10">
        <f>SUM(E232:I232)</f>
        <v>977431.3</v>
      </c>
      <c r="E232" s="85">
        <f>E245+E251+E257+E263+E269</f>
        <v>565429.30000000005</v>
      </c>
      <c r="F232" s="85">
        <f t="shared" ref="F232:I233" si="73">F245+F251+F257+F263+F269</f>
        <v>158877</v>
      </c>
      <c r="G232" s="85">
        <f t="shared" si="73"/>
        <v>198200</v>
      </c>
      <c r="H232" s="85">
        <f t="shared" si="73"/>
        <v>54925</v>
      </c>
      <c r="I232" s="85">
        <f t="shared" si="73"/>
        <v>0</v>
      </c>
      <c r="J232" s="23">
        <f>D232+E91</f>
        <v>3303669.5</v>
      </c>
    </row>
    <row r="233" spans="1:11" ht="15.6" customHeight="1" thickBot="1" x14ac:dyDescent="0.25">
      <c r="A233" s="199"/>
      <c r="B233" s="199"/>
      <c r="C233" s="10" t="s">
        <v>15</v>
      </c>
      <c r="D233" s="10">
        <f>SUM(E233:I233)</f>
        <v>688467.40000000014</v>
      </c>
      <c r="E233" s="85">
        <f>E246+E252+E258+E264+E270</f>
        <v>474597.89999999997</v>
      </c>
      <c r="F233" s="85">
        <f t="shared" si="73"/>
        <v>110616.1</v>
      </c>
      <c r="G233" s="85">
        <f t="shared" si="73"/>
        <v>38417.800000000003</v>
      </c>
      <c r="H233" s="85">
        <f t="shared" si="73"/>
        <v>32417.8</v>
      </c>
      <c r="I233" s="85">
        <f t="shared" si="73"/>
        <v>32417.8</v>
      </c>
      <c r="J233" s="23">
        <f>D233+E92</f>
        <v>1377237.7000000002</v>
      </c>
    </row>
    <row r="234" spans="1:11" ht="35.450000000000003" customHeight="1" thickBot="1" x14ac:dyDescent="0.25">
      <c r="A234" s="199"/>
      <c r="B234" s="199"/>
      <c r="C234" s="10" t="s">
        <v>16</v>
      </c>
      <c r="D234" s="10">
        <f>SUM(E234:I234)</f>
        <v>0</v>
      </c>
      <c r="E234" s="40">
        <f>E247+E253+E259+E265</f>
        <v>0</v>
      </c>
      <c r="F234" s="10">
        <v>0</v>
      </c>
      <c r="G234" s="10">
        <v>0</v>
      </c>
      <c r="H234" s="10">
        <v>0</v>
      </c>
      <c r="I234" s="10">
        <v>0</v>
      </c>
      <c r="J234" s="23">
        <f>D234+E93</f>
        <v>100000</v>
      </c>
    </row>
    <row r="235" spans="1:11" ht="29.45" customHeight="1" thickBot="1" x14ac:dyDescent="0.25">
      <c r="A235" s="199"/>
      <c r="B235" s="199"/>
      <c r="C235" s="198" t="s">
        <v>17</v>
      </c>
      <c r="D235" s="198">
        <f>SUM(E235:I236)</f>
        <v>0</v>
      </c>
      <c r="E235" s="198">
        <f>E248+E254+E260+E266</f>
        <v>0</v>
      </c>
      <c r="F235" s="198">
        <v>0</v>
      </c>
      <c r="G235" s="198">
        <v>0</v>
      </c>
      <c r="H235" s="198">
        <v>0</v>
      </c>
      <c r="I235" s="198">
        <v>0</v>
      </c>
    </row>
    <row r="236" spans="1:11" ht="13.5" hidden="1" thickBot="1" x14ac:dyDescent="0.25">
      <c r="A236" s="201"/>
      <c r="B236" s="201"/>
      <c r="C236" s="201"/>
      <c r="D236" s="201"/>
      <c r="E236" s="201"/>
      <c r="F236" s="201"/>
      <c r="G236" s="201"/>
      <c r="H236" s="201"/>
      <c r="I236" s="201"/>
    </row>
    <row r="237" spans="1:11" s="41" customFormat="1" ht="13.5" hidden="1" thickBot="1" x14ac:dyDescent="0.25">
      <c r="A237" s="279" t="s">
        <v>28</v>
      </c>
      <c r="B237" s="280" t="s">
        <v>91</v>
      </c>
      <c r="C237" s="50" t="s">
        <v>27</v>
      </c>
      <c r="D237" s="40">
        <f>SUM(D238:D243)</f>
        <v>1908</v>
      </c>
      <c r="E237" s="50"/>
      <c r="F237" s="50"/>
      <c r="G237" s="50"/>
      <c r="H237" s="50"/>
      <c r="I237" s="50"/>
      <c r="K237" s="23"/>
    </row>
    <row r="238" spans="1:11" s="41" customFormat="1" ht="13.5" hidden="1" thickBot="1" x14ac:dyDescent="0.25">
      <c r="A238" s="279"/>
      <c r="B238" s="279"/>
      <c r="C238" s="40" t="s">
        <v>13</v>
      </c>
      <c r="D238" s="40">
        <f>SUM(E238:I238)</f>
        <v>0</v>
      </c>
      <c r="E238" s="39"/>
      <c r="F238" s="39"/>
      <c r="G238" s="39"/>
      <c r="H238" s="39"/>
      <c r="I238" s="39"/>
      <c r="K238" s="23"/>
    </row>
    <row r="239" spans="1:11" s="41" customFormat="1" ht="13.5" hidden="1" thickBot="1" x14ac:dyDescent="0.25">
      <c r="A239" s="279"/>
      <c r="B239" s="279"/>
      <c r="C239" s="40" t="s">
        <v>14</v>
      </c>
      <c r="D239" s="40">
        <f>SUM(E239:I239)</f>
        <v>0</v>
      </c>
      <c r="E239" s="39"/>
      <c r="F239" s="39"/>
      <c r="G239" s="39"/>
      <c r="H239" s="39"/>
      <c r="I239" s="39"/>
      <c r="K239" s="23"/>
    </row>
    <row r="240" spans="1:11" s="41" customFormat="1" ht="13.5" hidden="1" thickBot="1" x14ac:dyDescent="0.25">
      <c r="A240" s="279"/>
      <c r="B240" s="279"/>
      <c r="C240" s="40" t="s">
        <v>15</v>
      </c>
      <c r="D240" s="40">
        <f>SUM(E240:I240)</f>
        <v>0</v>
      </c>
      <c r="E240" s="39"/>
      <c r="F240" s="39"/>
      <c r="G240" s="39"/>
      <c r="H240" s="39"/>
      <c r="I240" s="39"/>
      <c r="K240" s="23"/>
    </row>
    <row r="241" spans="1:13" s="41" customFormat="1" ht="26.25" hidden="1" thickBot="1" x14ac:dyDescent="0.25">
      <c r="A241" s="279"/>
      <c r="B241" s="279"/>
      <c r="C241" s="40" t="s">
        <v>16</v>
      </c>
      <c r="D241" s="40">
        <f>SUM(E241:I241)</f>
        <v>0</v>
      </c>
      <c r="E241" s="39"/>
      <c r="F241" s="39"/>
      <c r="G241" s="39"/>
      <c r="H241" s="39"/>
      <c r="I241" s="39"/>
      <c r="K241" s="23"/>
    </row>
    <row r="242" spans="1:13" s="41" customFormat="1" ht="13.5" hidden="1" thickBot="1" x14ac:dyDescent="0.25">
      <c r="A242" s="279"/>
      <c r="B242" s="279"/>
      <c r="C242" s="68" t="s">
        <v>17</v>
      </c>
      <c r="D242" s="123">
        <f>SUM(E242:I243)</f>
        <v>954</v>
      </c>
      <c r="E242" s="69"/>
      <c r="F242" s="69"/>
      <c r="G242" s="69"/>
      <c r="H242" s="69">
        <v>0</v>
      </c>
      <c r="I242" s="69">
        <v>0</v>
      </c>
      <c r="K242" s="23"/>
    </row>
    <row r="243" spans="1:13" x14ac:dyDescent="0.2">
      <c r="A243" s="198" t="s">
        <v>43</v>
      </c>
      <c r="B243" s="198" t="s">
        <v>44</v>
      </c>
      <c r="C243" s="70" t="s">
        <v>27</v>
      </c>
      <c r="D243" s="125">
        <f>SUM(D244:D248)</f>
        <v>954</v>
      </c>
      <c r="E243" s="71">
        <f t="shared" ref="E243:I243" si="74">SUM(E244:E248)</f>
        <v>954</v>
      </c>
      <c r="F243" s="71">
        <f t="shared" si="74"/>
        <v>0</v>
      </c>
      <c r="G243" s="71">
        <f t="shared" si="74"/>
        <v>0</v>
      </c>
      <c r="H243" s="71">
        <f t="shared" si="74"/>
        <v>0</v>
      </c>
      <c r="I243" s="71">
        <f t="shared" si="74"/>
        <v>0</v>
      </c>
    </row>
    <row r="244" spans="1:13" ht="17.45" customHeight="1" thickBot="1" x14ac:dyDescent="0.25">
      <c r="A244" s="199"/>
      <c r="B244" s="199"/>
      <c r="C244" s="38" t="s">
        <v>13</v>
      </c>
      <c r="D244" s="124">
        <f t="shared" ref="D244:D247" si="75">SUM(E244:I244)</f>
        <v>0</v>
      </c>
      <c r="E244" s="10">
        <v>0</v>
      </c>
      <c r="F244" s="10">
        <v>0</v>
      </c>
      <c r="G244" s="10">
        <v>0</v>
      </c>
      <c r="H244" s="10">
        <v>0</v>
      </c>
      <c r="I244" s="10">
        <v>0</v>
      </c>
    </row>
    <row r="245" spans="1:13" ht="17.45" customHeight="1" thickBot="1" x14ac:dyDescent="0.25">
      <c r="A245" s="199"/>
      <c r="B245" s="199"/>
      <c r="C245" s="10" t="s">
        <v>14</v>
      </c>
      <c r="D245" s="10">
        <f t="shared" si="75"/>
        <v>0</v>
      </c>
      <c r="E245" s="10">
        <f>2850+1900-2850-1900</f>
        <v>0</v>
      </c>
      <c r="F245" s="10">
        <v>0</v>
      </c>
      <c r="G245" s="10">
        <v>0</v>
      </c>
      <c r="H245" s="10">
        <v>0</v>
      </c>
      <c r="I245" s="10">
        <v>0</v>
      </c>
    </row>
    <row r="246" spans="1:13" ht="17.45" customHeight="1" thickBot="1" x14ac:dyDescent="0.25">
      <c r="A246" s="199"/>
      <c r="B246" s="199"/>
      <c r="C246" s="10" t="s">
        <v>15</v>
      </c>
      <c r="D246" s="10">
        <f t="shared" si="75"/>
        <v>954</v>
      </c>
      <c r="E246" s="113">
        <f>250+1500+200+150+100-150-100-996</f>
        <v>954</v>
      </c>
      <c r="F246" s="10">
        <v>0</v>
      </c>
      <c r="G246" s="10">
        <v>0</v>
      </c>
      <c r="H246" s="10">
        <v>0</v>
      </c>
      <c r="I246" s="10">
        <v>0</v>
      </c>
    </row>
    <row r="247" spans="1:13" ht="17.45" customHeight="1" thickBot="1" x14ac:dyDescent="0.25">
      <c r="A247" s="199"/>
      <c r="B247" s="199"/>
      <c r="C247" s="10" t="s">
        <v>16</v>
      </c>
      <c r="D247" s="10">
        <f t="shared" si="75"/>
        <v>0</v>
      </c>
      <c r="E247" s="10">
        <v>0</v>
      </c>
      <c r="F247" s="10">
        <v>0</v>
      </c>
      <c r="G247" s="10">
        <v>0</v>
      </c>
      <c r="H247" s="10">
        <v>0</v>
      </c>
      <c r="I247" s="10">
        <v>0</v>
      </c>
      <c r="J247" s="23" t="s">
        <v>114</v>
      </c>
    </row>
    <row r="248" spans="1:13" ht="17.45" customHeight="1" thickBot="1" x14ac:dyDescent="0.25">
      <c r="A248" s="200"/>
      <c r="B248" s="200"/>
      <c r="C248" s="10" t="s">
        <v>17</v>
      </c>
      <c r="D248" s="10">
        <f>SUM(E248:I248)</f>
        <v>0</v>
      </c>
      <c r="E248" s="10">
        <v>0</v>
      </c>
      <c r="F248" s="10">
        <v>0</v>
      </c>
      <c r="G248" s="10">
        <v>0</v>
      </c>
      <c r="H248" s="10">
        <v>0</v>
      </c>
      <c r="I248" s="10">
        <v>0</v>
      </c>
    </row>
    <row r="249" spans="1:13" ht="13.5" thickBot="1" x14ac:dyDescent="0.25">
      <c r="A249" s="198" t="s">
        <v>45</v>
      </c>
      <c r="B249" s="198" t="s">
        <v>46</v>
      </c>
      <c r="C249" s="10" t="s">
        <v>27</v>
      </c>
      <c r="D249" s="10">
        <f>SUM(D250:D254)</f>
        <v>693011</v>
      </c>
      <c r="E249" s="40">
        <f t="shared" ref="E249:I249" si="76">SUM(E250:E254)</f>
        <v>479141.5</v>
      </c>
      <c r="F249" s="40">
        <f t="shared" si="76"/>
        <v>110616.1</v>
      </c>
      <c r="G249" s="40">
        <f t="shared" si="76"/>
        <v>38417.800000000003</v>
      </c>
      <c r="H249" s="10">
        <f t="shared" si="76"/>
        <v>32417.8</v>
      </c>
      <c r="I249" s="10">
        <f t="shared" si="76"/>
        <v>32417.8</v>
      </c>
    </row>
    <row r="250" spans="1:13" ht="18" customHeight="1" thickBot="1" x14ac:dyDescent="0.25">
      <c r="A250" s="199"/>
      <c r="B250" s="199"/>
      <c r="C250" s="10" t="s">
        <v>13</v>
      </c>
      <c r="D250" s="10">
        <f>SUM(E250:I250)</f>
        <v>0</v>
      </c>
      <c r="E250" s="10">
        <v>0</v>
      </c>
      <c r="F250" s="10">
        <v>0</v>
      </c>
      <c r="G250" s="10">
        <v>0</v>
      </c>
      <c r="H250" s="10">
        <v>0</v>
      </c>
      <c r="I250" s="10">
        <v>0</v>
      </c>
    </row>
    <row r="251" spans="1:13" ht="18" customHeight="1" thickBot="1" x14ac:dyDescent="0.25">
      <c r="A251" s="199"/>
      <c r="B251" s="199"/>
      <c r="C251" s="10" t="s">
        <v>14</v>
      </c>
      <c r="D251" s="10">
        <f t="shared" ref="D251:D253" si="77">SUM(E251:I251)</f>
        <v>360095</v>
      </c>
      <c r="E251" s="40">
        <f>239949+8588-8588+120146</f>
        <v>360095</v>
      </c>
      <c r="F251" s="40">
        <v>0</v>
      </c>
      <c r="G251" s="10"/>
      <c r="H251" s="10">
        <v>0</v>
      </c>
      <c r="I251" s="10">
        <v>0</v>
      </c>
      <c r="J251" s="23" t="s">
        <v>113</v>
      </c>
      <c r="M251" s="23" t="s">
        <v>115</v>
      </c>
    </row>
    <row r="252" spans="1:13" ht="18" customHeight="1" thickBot="1" x14ac:dyDescent="0.25">
      <c r="A252" s="199"/>
      <c r="B252" s="199"/>
      <c r="C252" s="10" t="s">
        <v>15</v>
      </c>
      <c r="D252" s="35">
        <f>SUM(E252:I252)</f>
        <v>332916</v>
      </c>
      <c r="E252" s="117">
        <f>15000+26661+26161.5+452+7000+6000+2200+7000-452+500+28524</f>
        <v>119046.5</v>
      </c>
      <c r="F252" s="85">
        <f>15000+23417.1+339+61160+10700</f>
        <v>110616.1</v>
      </c>
      <c r="G252" s="40">
        <f>15000+23417.8</f>
        <v>38417.800000000003</v>
      </c>
      <c r="H252" s="10">
        <f t="shared" ref="H252:I252" si="78">10000+22417.8</f>
        <v>32417.8</v>
      </c>
      <c r="I252" s="10">
        <f t="shared" si="78"/>
        <v>32417.8</v>
      </c>
      <c r="J252" s="23" t="s">
        <v>112</v>
      </c>
    </row>
    <row r="253" spans="1:13" ht="46.15" customHeight="1" thickBot="1" x14ac:dyDescent="0.25">
      <c r="A253" s="199"/>
      <c r="B253" s="199"/>
      <c r="C253" s="10" t="s">
        <v>16</v>
      </c>
      <c r="D253" s="10">
        <f t="shared" si="77"/>
        <v>0</v>
      </c>
      <c r="E253" s="40">
        <f>80262-80262</f>
        <v>0</v>
      </c>
      <c r="F253" s="10">
        <v>0</v>
      </c>
      <c r="G253" s="10">
        <v>0</v>
      </c>
      <c r="H253" s="10">
        <v>0</v>
      </c>
      <c r="I253" s="10">
        <v>0</v>
      </c>
      <c r="K253" s="23">
        <f>E249+E255+E261</f>
        <v>1008119.2</v>
      </c>
    </row>
    <row r="254" spans="1:13" ht="18" customHeight="1" thickBot="1" x14ac:dyDescent="0.25">
      <c r="A254" s="200"/>
      <c r="B254" s="200"/>
      <c r="C254" s="10" t="s">
        <v>17</v>
      </c>
      <c r="D254" s="10">
        <f>SUM(E254:I254)</f>
        <v>0</v>
      </c>
      <c r="E254" s="10">
        <v>0</v>
      </c>
      <c r="F254" s="10">
        <v>0</v>
      </c>
      <c r="G254" s="10">
        <v>0</v>
      </c>
      <c r="H254" s="10">
        <v>0</v>
      </c>
      <c r="I254" s="10">
        <v>0</v>
      </c>
    </row>
    <row r="255" spans="1:13" ht="18" customHeight="1" thickBot="1" x14ac:dyDescent="0.25">
      <c r="A255" s="222" t="s">
        <v>92</v>
      </c>
      <c r="B255" s="222" t="s">
        <v>93</v>
      </c>
      <c r="C255" s="54" t="s">
        <v>27</v>
      </c>
      <c r="D255" s="54">
        <f t="shared" ref="D255:I255" si="79">SUM(D256:D260)</f>
        <v>587930</v>
      </c>
      <c r="E255" s="96">
        <f t="shared" si="79"/>
        <v>175928</v>
      </c>
      <c r="F255" s="54">
        <f t="shared" si="79"/>
        <v>158877</v>
      </c>
      <c r="G255" s="54">
        <f t="shared" si="79"/>
        <v>198200</v>
      </c>
      <c r="H255" s="54">
        <f t="shared" si="79"/>
        <v>54925</v>
      </c>
      <c r="I255" s="54">
        <f t="shared" si="79"/>
        <v>0</v>
      </c>
    </row>
    <row r="256" spans="1:13" ht="18" customHeight="1" thickBot="1" x14ac:dyDescent="0.25">
      <c r="A256" s="223"/>
      <c r="B256" s="223"/>
      <c r="C256" s="54" t="s">
        <v>13</v>
      </c>
      <c r="D256" s="54">
        <f>SUM(E256:I256)</f>
        <v>0</v>
      </c>
      <c r="E256" s="107">
        <f>139599-139599</f>
        <v>0</v>
      </c>
      <c r="F256" s="85">
        <f>130730-130730</f>
        <v>0</v>
      </c>
      <c r="G256" s="85"/>
      <c r="H256" s="85"/>
      <c r="I256" s="54">
        <v>0</v>
      </c>
    </row>
    <row r="257" spans="1:10" ht="18" customHeight="1" thickBot="1" x14ac:dyDescent="0.25">
      <c r="A257" s="223"/>
      <c r="B257" s="223"/>
      <c r="C257" s="54" t="s">
        <v>14</v>
      </c>
      <c r="D257" s="54">
        <f>SUM(E257:I257)</f>
        <v>587930</v>
      </c>
      <c r="E257" s="107">
        <f>36329+139599</f>
        <v>175928</v>
      </c>
      <c r="F257" s="54">
        <f>28147+130730</f>
        <v>158877</v>
      </c>
      <c r="G257" s="54">
        <f>14038+115000+69162</f>
        <v>198200</v>
      </c>
      <c r="H257" s="54">
        <f>14925+40000</f>
        <v>54925</v>
      </c>
      <c r="I257" s="54">
        <v>0</v>
      </c>
    </row>
    <row r="258" spans="1:10" ht="18" customHeight="1" thickBot="1" x14ac:dyDescent="0.25">
      <c r="A258" s="223"/>
      <c r="B258" s="223"/>
      <c r="C258" s="54" t="s">
        <v>15</v>
      </c>
      <c r="D258" s="54">
        <f t="shared" ref="D258:D260" si="80">SUM(E258:I258)</f>
        <v>0</v>
      </c>
      <c r="E258" s="54">
        <v>0</v>
      </c>
      <c r="F258" s="54">
        <v>0</v>
      </c>
      <c r="G258" s="54">
        <v>0</v>
      </c>
      <c r="H258" s="54">
        <v>0</v>
      </c>
      <c r="I258" s="54">
        <v>0</v>
      </c>
    </row>
    <row r="259" spans="1:10" ht="27.6" customHeight="1" thickBot="1" x14ac:dyDescent="0.25">
      <c r="A259" s="223"/>
      <c r="B259" s="223"/>
      <c r="C259" s="54" t="s">
        <v>16</v>
      </c>
      <c r="D259" s="54">
        <f t="shared" si="80"/>
        <v>0</v>
      </c>
      <c r="E259" s="54">
        <v>0</v>
      </c>
      <c r="F259" s="54">
        <v>0</v>
      </c>
      <c r="G259" s="54">
        <v>0</v>
      </c>
      <c r="H259" s="54">
        <v>0</v>
      </c>
      <c r="I259" s="54">
        <v>0</v>
      </c>
    </row>
    <row r="260" spans="1:10" ht="18" customHeight="1" thickBot="1" x14ac:dyDescent="0.25">
      <c r="A260" s="224"/>
      <c r="B260" s="224"/>
      <c r="C260" s="54" t="s">
        <v>17</v>
      </c>
      <c r="D260" s="54">
        <f t="shared" si="80"/>
        <v>0</v>
      </c>
      <c r="E260" s="54">
        <v>0</v>
      </c>
      <c r="F260" s="54">
        <v>0</v>
      </c>
      <c r="G260" s="54">
        <v>0</v>
      </c>
      <c r="H260" s="54">
        <v>0</v>
      </c>
      <c r="I260" s="54">
        <v>0</v>
      </c>
    </row>
    <row r="261" spans="1:10" ht="18" customHeight="1" thickBot="1" x14ac:dyDescent="0.25">
      <c r="A261" s="222" t="s">
        <v>104</v>
      </c>
      <c r="B261" s="212" t="s">
        <v>105</v>
      </c>
      <c r="C261" s="10" t="s">
        <v>27</v>
      </c>
      <c r="D261" s="10">
        <f>E261+F261+G261+H261+I261</f>
        <v>353049.69999999995</v>
      </c>
      <c r="E261" s="10">
        <f>E262+E263+E264+E265+E266</f>
        <v>353049.69999999995</v>
      </c>
      <c r="F261" s="10">
        <f t="shared" ref="F261:I261" si="81">F262+F263+F264+F265+F266</f>
        <v>0</v>
      </c>
      <c r="G261" s="10">
        <f t="shared" si="81"/>
        <v>0</v>
      </c>
      <c r="H261" s="10">
        <f t="shared" si="81"/>
        <v>0</v>
      </c>
      <c r="I261" s="10">
        <f t="shared" si="81"/>
        <v>0</v>
      </c>
    </row>
    <row r="262" spans="1:10" ht="18" customHeight="1" thickBot="1" x14ac:dyDescent="0.25">
      <c r="A262" s="223"/>
      <c r="B262" s="213"/>
      <c r="C262" s="10" t="s">
        <v>13</v>
      </c>
      <c r="D262" s="10">
        <f>SUM(E262:I262)</f>
        <v>0</v>
      </c>
      <c r="E262" s="10">
        <v>0</v>
      </c>
      <c r="F262" s="10">
        <v>0</v>
      </c>
      <c r="G262" s="10">
        <v>0</v>
      </c>
      <c r="H262" s="10">
        <v>0</v>
      </c>
      <c r="I262" s="10">
        <v>0</v>
      </c>
    </row>
    <row r="263" spans="1:10" ht="18" customHeight="1" thickBot="1" x14ac:dyDescent="0.25">
      <c r="A263" s="223"/>
      <c r="B263" s="213"/>
      <c r="C263" s="10" t="s">
        <v>14</v>
      </c>
      <c r="D263" s="10">
        <f t="shared" ref="D263:D266" si="82">SUM(E263:I263)</f>
        <v>0</v>
      </c>
      <c r="E263" s="10">
        <f>4275+11793.3-4275-11793.3</f>
        <v>0</v>
      </c>
      <c r="F263" s="10">
        <v>0</v>
      </c>
      <c r="G263" s="10">
        <v>0</v>
      </c>
      <c r="H263" s="10">
        <v>0</v>
      </c>
      <c r="I263" s="10">
        <v>0</v>
      </c>
      <c r="J263" s="23" t="s">
        <v>111</v>
      </c>
    </row>
    <row r="264" spans="1:10" ht="18" customHeight="1" thickBot="1" x14ac:dyDescent="0.25">
      <c r="A264" s="223"/>
      <c r="B264" s="213"/>
      <c r="C264" s="10" t="s">
        <v>15</v>
      </c>
      <c r="D264" s="35">
        <f t="shared" si="82"/>
        <v>353049.69999999995</v>
      </c>
      <c r="E264" s="116">
        <f>97416.4+120000+500-845.7-500+150000-13521</f>
        <v>353049.69999999995</v>
      </c>
      <c r="F264" s="10">
        <v>0</v>
      </c>
      <c r="G264" s="10">
        <v>0</v>
      </c>
      <c r="H264" s="10">
        <v>0</v>
      </c>
      <c r="I264" s="10">
        <v>0</v>
      </c>
    </row>
    <row r="265" spans="1:10" ht="28.15" customHeight="1" thickBot="1" x14ac:dyDescent="0.25">
      <c r="A265" s="223"/>
      <c r="B265" s="213"/>
      <c r="C265" s="10" t="s">
        <v>16</v>
      </c>
      <c r="D265" s="10">
        <f t="shared" si="82"/>
        <v>0</v>
      </c>
      <c r="E265" s="10">
        <f>150000-150000</f>
        <v>0</v>
      </c>
      <c r="F265" s="10">
        <v>0</v>
      </c>
      <c r="G265" s="10">
        <v>0</v>
      </c>
      <c r="H265" s="10">
        <v>0</v>
      </c>
      <c r="I265" s="10">
        <v>0</v>
      </c>
    </row>
    <row r="266" spans="1:10" ht="16.899999999999999" customHeight="1" thickBot="1" x14ac:dyDescent="0.25">
      <c r="A266" s="224"/>
      <c r="B266" s="214"/>
      <c r="C266" s="10" t="s">
        <v>17</v>
      </c>
      <c r="D266" s="10">
        <f t="shared" si="82"/>
        <v>0</v>
      </c>
      <c r="E266" s="10">
        <v>0</v>
      </c>
      <c r="F266" s="10">
        <v>0</v>
      </c>
      <c r="G266" s="10">
        <v>0</v>
      </c>
      <c r="H266" s="10">
        <v>0</v>
      </c>
      <c r="I266" s="10">
        <v>0</v>
      </c>
    </row>
    <row r="267" spans="1:10" ht="16.899999999999999" customHeight="1" thickBot="1" x14ac:dyDescent="0.25">
      <c r="A267" s="222" t="s">
        <v>116</v>
      </c>
      <c r="B267" s="212" t="s">
        <v>117</v>
      </c>
      <c r="C267" s="10" t="s">
        <v>27</v>
      </c>
      <c r="D267" s="10">
        <f>E267+F267+G267+H267+I267</f>
        <v>30954</v>
      </c>
      <c r="E267" s="10">
        <f>E268+E269+E270+E271+E272</f>
        <v>30954</v>
      </c>
      <c r="F267" s="10">
        <f>F268+F269+F270+F271+F272</f>
        <v>0</v>
      </c>
      <c r="G267" s="10">
        <f t="shared" ref="G267:I267" si="83">G268+G269+G270+G271+G272</f>
        <v>0</v>
      </c>
      <c r="H267" s="10">
        <f t="shared" si="83"/>
        <v>0</v>
      </c>
      <c r="I267" s="10">
        <f t="shared" si="83"/>
        <v>0</v>
      </c>
    </row>
    <row r="268" spans="1:10" ht="16.899999999999999" customHeight="1" thickBot="1" x14ac:dyDescent="0.25">
      <c r="A268" s="223"/>
      <c r="B268" s="213"/>
      <c r="C268" s="10" t="s">
        <v>13</v>
      </c>
      <c r="D268" s="10">
        <f t="shared" ref="D268:D271" si="84">E268+F268+G268+H268+I268</f>
        <v>0</v>
      </c>
      <c r="E268" s="10"/>
      <c r="F268" s="10"/>
      <c r="G268" s="10"/>
      <c r="H268" s="10"/>
      <c r="I268" s="10"/>
    </row>
    <row r="269" spans="1:10" ht="16.899999999999999" customHeight="1" thickBot="1" x14ac:dyDescent="0.25">
      <c r="A269" s="223"/>
      <c r="B269" s="213"/>
      <c r="C269" s="10" t="s">
        <v>14</v>
      </c>
      <c r="D269" s="10">
        <f t="shared" si="84"/>
        <v>29406.3</v>
      </c>
      <c r="E269" s="10">
        <f>2850+1900+8588+4275+11793.3</f>
        <v>29406.3</v>
      </c>
      <c r="F269" s="10"/>
      <c r="G269" s="10"/>
      <c r="H269" s="10"/>
      <c r="I269" s="10"/>
    </row>
    <row r="270" spans="1:10" ht="16.899999999999999" customHeight="1" thickBot="1" x14ac:dyDescent="0.25">
      <c r="A270" s="223"/>
      <c r="B270" s="213"/>
      <c r="C270" s="10" t="s">
        <v>15</v>
      </c>
      <c r="D270" s="10">
        <f t="shared" si="84"/>
        <v>1547.7</v>
      </c>
      <c r="E270" s="10">
        <f>150+100+452+845.7</f>
        <v>1547.7</v>
      </c>
      <c r="F270" s="10"/>
      <c r="G270" s="10"/>
      <c r="H270" s="10"/>
      <c r="I270" s="10"/>
    </row>
    <row r="271" spans="1:10" ht="16.899999999999999" customHeight="1" thickBot="1" x14ac:dyDescent="0.25">
      <c r="A271" s="223"/>
      <c r="B271" s="213"/>
      <c r="C271" s="10" t="s">
        <v>16</v>
      </c>
      <c r="D271" s="10">
        <f t="shared" si="84"/>
        <v>0</v>
      </c>
      <c r="E271" s="10"/>
      <c r="F271" s="10"/>
      <c r="G271" s="10"/>
      <c r="H271" s="10"/>
      <c r="I271" s="10"/>
    </row>
    <row r="272" spans="1:10" ht="16.899999999999999" customHeight="1" thickBot="1" x14ac:dyDescent="0.25">
      <c r="A272" s="224"/>
      <c r="B272" s="214"/>
      <c r="C272" s="10" t="s">
        <v>17</v>
      </c>
      <c r="D272" s="10">
        <f>E272+F272+G272+H272+I272</f>
        <v>0</v>
      </c>
      <c r="E272" s="10"/>
      <c r="F272" s="10"/>
      <c r="G272" s="10"/>
      <c r="H272" s="10"/>
      <c r="I272" s="10"/>
    </row>
    <row r="273" spans="1:10" ht="23.45" customHeight="1" thickBot="1" x14ac:dyDescent="0.25">
      <c r="A273" s="198" t="s">
        <v>47</v>
      </c>
      <c r="B273" s="198" t="s">
        <v>48</v>
      </c>
      <c r="C273" s="10" t="s">
        <v>12</v>
      </c>
      <c r="D273" s="10">
        <f>SUM(D274:D278)</f>
        <v>198376.4</v>
      </c>
      <c r="E273" s="40">
        <f t="shared" ref="E273:I273" si="85">SUM(E274:E278)</f>
        <v>37369.4</v>
      </c>
      <c r="F273" s="40">
        <f t="shared" si="85"/>
        <v>41144</v>
      </c>
      <c r="G273" s="40">
        <f t="shared" si="85"/>
        <v>41155</v>
      </c>
      <c r="H273" s="75">
        <f t="shared" si="85"/>
        <v>39354</v>
      </c>
      <c r="I273" s="75">
        <f t="shared" si="85"/>
        <v>39354</v>
      </c>
      <c r="J273" s="23">
        <f>D273+E120</f>
        <v>401462.4</v>
      </c>
    </row>
    <row r="274" spans="1:10" ht="13.5" thickBot="1" x14ac:dyDescent="0.25">
      <c r="A274" s="199"/>
      <c r="B274" s="199"/>
      <c r="C274" s="10" t="s">
        <v>13</v>
      </c>
      <c r="D274" s="10">
        <f t="shared" ref="D274:D277" si="86">SUM(E274:I274)</f>
        <v>0</v>
      </c>
      <c r="E274" s="10">
        <v>0</v>
      </c>
      <c r="F274" s="10">
        <v>0</v>
      </c>
      <c r="G274" s="10">
        <v>0</v>
      </c>
      <c r="H274" s="10">
        <v>0</v>
      </c>
      <c r="I274" s="10">
        <v>0</v>
      </c>
    </row>
    <row r="275" spans="1:10" ht="13.5" thickBot="1" x14ac:dyDescent="0.25">
      <c r="A275" s="199"/>
      <c r="B275" s="199"/>
      <c r="C275" s="10" t="s">
        <v>14</v>
      </c>
      <c r="D275" s="10">
        <f t="shared" si="86"/>
        <v>0</v>
      </c>
      <c r="E275" s="10">
        <v>0</v>
      </c>
      <c r="F275" s="10">
        <v>0</v>
      </c>
      <c r="G275" s="10">
        <v>0</v>
      </c>
      <c r="H275" s="10">
        <v>0</v>
      </c>
      <c r="I275" s="10">
        <v>0</v>
      </c>
    </row>
    <row r="276" spans="1:10" ht="13.5" thickBot="1" x14ac:dyDescent="0.25">
      <c r="A276" s="199"/>
      <c r="B276" s="199"/>
      <c r="C276" s="10" t="s">
        <v>15</v>
      </c>
      <c r="D276" s="10">
        <f>SUM(E276:I276)</f>
        <v>198376.4</v>
      </c>
      <c r="E276" s="40">
        <f>E282</f>
        <v>37369.4</v>
      </c>
      <c r="F276" s="40">
        <f>F282</f>
        <v>41144</v>
      </c>
      <c r="G276" s="40">
        <f>G282</f>
        <v>41155</v>
      </c>
      <c r="H276" s="75">
        <f>H282</f>
        <v>39354</v>
      </c>
      <c r="I276" s="75">
        <f>I282</f>
        <v>39354</v>
      </c>
    </row>
    <row r="277" spans="1:10" ht="28.15" customHeight="1" thickBot="1" x14ac:dyDescent="0.25">
      <c r="A277" s="199"/>
      <c r="B277" s="199"/>
      <c r="C277" s="10" t="s">
        <v>16</v>
      </c>
      <c r="D277" s="10">
        <f t="shared" si="86"/>
        <v>0</v>
      </c>
      <c r="E277" s="10">
        <v>0</v>
      </c>
      <c r="F277" s="10">
        <v>0</v>
      </c>
      <c r="G277" s="10">
        <v>0</v>
      </c>
      <c r="H277" s="10">
        <v>0</v>
      </c>
      <c r="I277" s="10">
        <v>0</v>
      </c>
    </row>
    <row r="278" spans="1:10" ht="13.5" thickBot="1" x14ac:dyDescent="0.25">
      <c r="A278" s="200"/>
      <c r="B278" s="200"/>
      <c r="C278" s="10" t="s">
        <v>17</v>
      </c>
      <c r="D278" s="10">
        <f>SUM(E278:I278)</f>
        <v>0</v>
      </c>
      <c r="E278" s="10">
        <v>0</v>
      </c>
      <c r="F278" s="10">
        <v>0</v>
      </c>
      <c r="G278" s="10">
        <v>0</v>
      </c>
      <c r="H278" s="10">
        <v>0</v>
      </c>
      <c r="I278" s="10">
        <v>0</v>
      </c>
    </row>
    <row r="279" spans="1:10" ht="13.5" thickBot="1" x14ac:dyDescent="0.25">
      <c r="A279" s="198" t="s">
        <v>49</v>
      </c>
      <c r="B279" s="198" t="s">
        <v>50</v>
      </c>
      <c r="C279" s="10" t="s">
        <v>12</v>
      </c>
      <c r="D279" s="10">
        <f>SUM(D280:D284)</f>
        <v>198376.4</v>
      </c>
      <c r="E279" s="40">
        <f t="shared" ref="E279:I279" si="87">SUM(E280:E284)</f>
        <v>37369.4</v>
      </c>
      <c r="F279" s="40">
        <f t="shared" si="87"/>
        <v>41144</v>
      </c>
      <c r="G279" s="40">
        <f t="shared" si="87"/>
        <v>41155</v>
      </c>
      <c r="H279" s="75">
        <f t="shared" si="87"/>
        <v>39354</v>
      </c>
      <c r="I279" s="75">
        <f t="shared" si="87"/>
        <v>39354</v>
      </c>
    </row>
    <row r="280" spans="1:10" ht="16.899999999999999" customHeight="1" thickBot="1" x14ac:dyDescent="0.25">
      <c r="A280" s="199"/>
      <c r="B280" s="199"/>
      <c r="C280" s="10" t="s">
        <v>13</v>
      </c>
      <c r="D280" s="10">
        <f t="shared" ref="D280:D281" si="88">SUM(E280:I280)</f>
        <v>0</v>
      </c>
      <c r="E280" s="10">
        <v>0</v>
      </c>
      <c r="F280" s="10">
        <v>0</v>
      </c>
      <c r="G280" s="10">
        <v>0</v>
      </c>
      <c r="H280" s="10">
        <v>0</v>
      </c>
      <c r="I280" s="10">
        <v>0</v>
      </c>
    </row>
    <row r="281" spans="1:10" ht="13.5" thickBot="1" x14ac:dyDescent="0.25">
      <c r="A281" s="199"/>
      <c r="B281" s="199"/>
      <c r="C281" s="10" t="s">
        <v>14</v>
      </c>
      <c r="D281" s="10">
        <f t="shared" si="88"/>
        <v>0</v>
      </c>
      <c r="E281" s="10">
        <v>0</v>
      </c>
      <c r="F281" s="10">
        <v>0</v>
      </c>
      <c r="G281" s="10">
        <v>0</v>
      </c>
      <c r="H281" s="10">
        <v>0</v>
      </c>
      <c r="I281" s="10">
        <v>0</v>
      </c>
    </row>
    <row r="282" spans="1:10" ht="19.149999999999999" customHeight="1" thickBot="1" x14ac:dyDescent="0.25">
      <c r="A282" s="199"/>
      <c r="B282" s="199"/>
      <c r="C282" s="10" t="s">
        <v>15</v>
      </c>
      <c r="D282" s="10">
        <f>SUM(E282:I282)</f>
        <v>198376.4</v>
      </c>
      <c r="E282" s="40">
        <f>36369.4+1000</f>
        <v>37369.4</v>
      </c>
      <c r="F282" s="40">
        <v>41144</v>
      </c>
      <c r="G282" s="40">
        <v>41155</v>
      </c>
      <c r="H282" s="75">
        <f t="shared" ref="H282:I282" si="89">40654-1300</f>
        <v>39354</v>
      </c>
      <c r="I282" s="75">
        <f t="shared" si="89"/>
        <v>39354</v>
      </c>
    </row>
    <row r="283" spans="1:10" ht="25.9" customHeight="1" thickBot="1" x14ac:dyDescent="0.25">
      <c r="A283" s="199"/>
      <c r="B283" s="199"/>
      <c r="C283" s="10" t="s">
        <v>16</v>
      </c>
      <c r="D283" s="10">
        <f t="shared" ref="D283:D284" si="90">SUM(E283:I283)</f>
        <v>0</v>
      </c>
      <c r="E283" s="10">
        <v>0</v>
      </c>
      <c r="F283" s="10">
        <v>0</v>
      </c>
      <c r="G283" s="10">
        <v>0</v>
      </c>
      <c r="H283" s="10">
        <v>0</v>
      </c>
      <c r="I283" s="10">
        <v>0</v>
      </c>
    </row>
    <row r="284" spans="1:10" ht="13.5" thickBot="1" x14ac:dyDescent="0.25">
      <c r="A284" s="200"/>
      <c r="B284" s="200"/>
      <c r="C284" s="10" t="s">
        <v>17</v>
      </c>
      <c r="D284" s="10">
        <f t="shared" si="90"/>
        <v>0</v>
      </c>
      <c r="E284" s="10">
        <v>0</v>
      </c>
      <c r="F284" s="10">
        <v>0</v>
      </c>
      <c r="G284" s="10">
        <v>0</v>
      </c>
      <c r="H284" s="10">
        <v>0</v>
      </c>
      <c r="I284" s="10">
        <v>0</v>
      </c>
    </row>
    <row r="285" spans="1:10" x14ac:dyDescent="0.2">
      <c r="A285" s="31"/>
    </row>
    <row r="286" spans="1:10" x14ac:dyDescent="0.2">
      <c r="A286" s="31"/>
    </row>
    <row r="287" spans="1:10" x14ac:dyDescent="0.2">
      <c r="A287" s="31" t="s">
        <v>54</v>
      </c>
    </row>
    <row r="288" spans="1:10" x14ac:dyDescent="0.2">
      <c r="A288" s="31" t="s">
        <v>55</v>
      </c>
    </row>
    <row r="289" spans="1:1" x14ac:dyDescent="0.2">
      <c r="A289" s="31" t="s">
        <v>56</v>
      </c>
    </row>
  </sheetData>
  <mergeCells count="131">
    <mergeCell ref="A267:A272"/>
    <mergeCell ref="B267:B272"/>
    <mergeCell ref="A273:A278"/>
    <mergeCell ref="B273:B278"/>
    <mergeCell ref="A279:A284"/>
    <mergeCell ref="B279:B284"/>
    <mergeCell ref="A249:A254"/>
    <mergeCell ref="B249:B254"/>
    <mergeCell ref="A255:A260"/>
    <mergeCell ref="B255:B260"/>
    <mergeCell ref="A261:A266"/>
    <mergeCell ref="B261:B266"/>
    <mergeCell ref="G235:G236"/>
    <mergeCell ref="H235:H236"/>
    <mergeCell ref="I235:I236"/>
    <mergeCell ref="A237:A242"/>
    <mergeCell ref="B237:B242"/>
    <mergeCell ref="A243:A248"/>
    <mergeCell ref="B243:B248"/>
    <mergeCell ref="A230:A236"/>
    <mergeCell ref="B230:B236"/>
    <mergeCell ref="C235:C236"/>
    <mergeCell ref="D235:D236"/>
    <mergeCell ref="E235:E236"/>
    <mergeCell ref="F235:F236"/>
    <mergeCell ref="A212:A217"/>
    <mergeCell ref="B212:B217"/>
    <mergeCell ref="A218:A223"/>
    <mergeCell ref="B218:B223"/>
    <mergeCell ref="A224:A229"/>
    <mergeCell ref="B224:B229"/>
    <mergeCell ref="A194:A199"/>
    <mergeCell ref="B194:B199"/>
    <mergeCell ref="A200:A205"/>
    <mergeCell ref="B200:B205"/>
    <mergeCell ref="A206:A211"/>
    <mergeCell ref="B206:B211"/>
    <mergeCell ref="I173:I175"/>
    <mergeCell ref="A176:A181"/>
    <mergeCell ref="B176:B181"/>
    <mergeCell ref="A182:A187"/>
    <mergeCell ref="B182:B187"/>
    <mergeCell ref="A188:A193"/>
    <mergeCell ref="B188:B193"/>
    <mergeCell ref="C173:C175"/>
    <mergeCell ref="D173:D175"/>
    <mergeCell ref="E173:E175"/>
    <mergeCell ref="F173:F175"/>
    <mergeCell ref="G173:G175"/>
    <mergeCell ref="H173:H175"/>
    <mergeCell ref="A156:A161"/>
    <mergeCell ref="B156:B161"/>
    <mergeCell ref="A162:A167"/>
    <mergeCell ref="B162:B167"/>
    <mergeCell ref="A168:A175"/>
    <mergeCell ref="B168:B175"/>
    <mergeCell ref="A151:A154"/>
    <mergeCell ref="B151:B154"/>
    <mergeCell ref="C151:C154"/>
    <mergeCell ref="D151:I151"/>
    <mergeCell ref="E152:E154"/>
    <mergeCell ref="F152:F154"/>
    <mergeCell ref="G152:G154"/>
    <mergeCell ref="H152:H154"/>
    <mergeCell ref="I152:I154"/>
    <mergeCell ref="A114:A119"/>
    <mergeCell ref="B114:B119"/>
    <mergeCell ref="A120:A125"/>
    <mergeCell ref="B120:B125"/>
    <mergeCell ref="A126:A131"/>
    <mergeCell ref="B126:B131"/>
    <mergeCell ref="K94:K95"/>
    <mergeCell ref="A96:A101"/>
    <mergeCell ref="B96:B101"/>
    <mergeCell ref="A102:A107"/>
    <mergeCell ref="B102:B107"/>
    <mergeCell ref="A108:A113"/>
    <mergeCell ref="B108:B113"/>
    <mergeCell ref="E94:E95"/>
    <mergeCell ref="F94:F95"/>
    <mergeCell ref="G94:G95"/>
    <mergeCell ref="H94:H95"/>
    <mergeCell ref="I94:I95"/>
    <mergeCell ref="J94:J95"/>
    <mergeCell ref="A83:A88"/>
    <mergeCell ref="B83:B88"/>
    <mergeCell ref="A89:A95"/>
    <mergeCell ref="B89:B95"/>
    <mergeCell ref="C94:C95"/>
    <mergeCell ref="D94:D95"/>
    <mergeCell ref="A65:A70"/>
    <mergeCell ref="B65:B70"/>
    <mergeCell ref="A71:A76"/>
    <mergeCell ref="B71:B76"/>
    <mergeCell ref="A77:A82"/>
    <mergeCell ref="B77:B82"/>
    <mergeCell ref="A47:A52"/>
    <mergeCell ref="B47:B52"/>
    <mergeCell ref="A53:A58"/>
    <mergeCell ref="B53:B58"/>
    <mergeCell ref="A59:A64"/>
    <mergeCell ref="B59:B64"/>
    <mergeCell ref="A29:A34"/>
    <mergeCell ref="B29:B34"/>
    <mergeCell ref="A35:A40"/>
    <mergeCell ref="B35:B40"/>
    <mergeCell ref="A41:A46"/>
    <mergeCell ref="B41:B46"/>
    <mergeCell ref="A11:A16"/>
    <mergeCell ref="B11:B16"/>
    <mergeCell ref="A17:A22"/>
    <mergeCell ref="B17:B22"/>
    <mergeCell ref="A23:A28"/>
    <mergeCell ref="B23:B28"/>
    <mergeCell ref="E8:E9"/>
    <mergeCell ref="F8:F9"/>
    <mergeCell ref="G8:G9"/>
    <mergeCell ref="A1:K1"/>
    <mergeCell ref="A2:K2"/>
    <mergeCell ref="A3:K3"/>
    <mergeCell ref="A4:K4"/>
    <mergeCell ref="A5:K5"/>
    <mergeCell ref="A7:A9"/>
    <mergeCell ref="B7:B9"/>
    <mergeCell ref="C7:C9"/>
    <mergeCell ref="D7:K7"/>
    <mergeCell ref="D8:D9"/>
    <mergeCell ref="K8:K9"/>
    <mergeCell ref="H8:H9"/>
    <mergeCell ref="I8:I9"/>
    <mergeCell ref="J8:J9"/>
  </mergeCells>
  <pageMargins left="0.70866141732283472" right="0.70866141732283472" top="0.74803149606299213" bottom="0.74803149606299213" header="0.31496062992125984" footer="0.31496062992125984"/>
  <pageSetup paperSize="9" scale="77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 4</vt:lpstr>
      <vt:lpstr>Прил 3</vt:lpstr>
      <vt:lpstr>Лист3</vt:lpstr>
      <vt:lpstr>проект 22 год</vt:lpstr>
      <vt:lpstr>'Прил 4'!_GoBack</vt:lpstr>
      <vt:lpstr>'проект 22 год'!_GoBack</vt:lpstr>
      <vt:lpstr>'Прил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2022-06-15T13:20:54Z</dcterms:modified>
</cp:coreProperties>
</file>